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10.21.51.62\tbsm\Project\ETC\Nabinagar\Retender\Nabinagar-ETC\PKG-II\"/>
    </mc:Choice>
  </mc:AlternateContent>
  <bookViews>
    <workbookView xWindow="0" yWindow="0" windowWidth="19200" windowHeight="11595"/>
  </bookViews>
  <sheets>
    <sheet name="Unloading &amp; storage" sheetId="2" r:id="rId1"/>
  </sheets>
  <externalReferences>
    <externalReference r:id="rId2"/>
  </externalReferences>
  <definedNames>
    <definedName name="AL">[1]data!$E$20:$E$27</definedName>
    <definedName name="BPI">[1]data!$M$3:$M$4</definedName>
    <definedName name="BPIC">[1]data!$N$3:$N$4</definedName>
    <definedName name="COND">[1]data!$D$20:$D$30</definedName>
    <definedName name="CPF">[1]data!$G$3:$G$4</definedName>
    <definedName name="CTtype">[1]data!$E$3:$E$5</definedName>
    <definedName name="Current">[1]data!$C$3:$C$8</definedName>
    <definedName name="CVTtype">[1]data!$F$3:$F$4</definedName>
    <definedName name="DC">[1]data!$I$3:$I$4</definedName>
    <definedName name="DCL">[1]data!$J$3:$J$4</definedName>
    <definedName name="Itype">[1]data!$D$3:$D$7</definedName>
    <definedName name="LAV">[1]data!$H$3:$H$8</definedName>
    <definedName name="_xlnm.Print_Area" localSheetId="0">'Unloading &amp; storage'!$A$1:$L$158</definedName>
    <definedName name="_xlnm.Print_Titles" localSheetId="0">'Unloading &amp; storage'!$2:$7</definedName>
    <definedName name="SH">[1]data!$A$20:$A$23</definedName>
    <definedName name="SS">[1]data!$B$20:$B$21</definedName>
    <definedName name="SW">[1]data!$C$20:$C$21</definedName>
    <definedName name="Type">[1]data!$B$3:$B$4</definedName>
    <definedName name="V">[1]data!$A$3:$A$5</definedName>
    <definedName name="Wmh">[1]data!$L$3:$L$4</definedName>
    <definedName name="Wtype">[1]data!$K$3:$K$4</definedName>
  </definedNames>
  <calcPr calcId="152511"/>
</workbook>
</file>

<file path=xl/calcChain.xml><?xml version="1.0" encoding="utf-8"?>
<calcChain xmlns="http://schemas.openxmlformats.org/spreadsheetml/2006/main">
  <c r="L48" i="2" l="1"/>
  <c r="L49" i="2"/>
  <c r="L60" i="2"/>
  <c r="L61" i="2"/>
  <c r="L62" i="2"/>
  <c r="L69" i="2"/>
  <c r="L79" i="2"/>
  <c r="L83" i="2"/>
  <c r="L86" i="2"/>
  <c r="L87" i="2"/>
  <c r="L89" i="2"/>
  <c r="L92" i="2"/>
  <c r="L95" i="2"/>
  <c r="L101" i="2"/>
  <c r="L102" i="2"/>
  <c r="L105" i="2"/>
  <c r="J10" i="2" l="1"/>
  <c r="L10" i="2" s="1"/>
  <c r="J11" i="2"/>
  <c r="L11" i="2" s="1"/>
  <c r="J12" i="2"/>
  <c r="L12" i="2" s="1"/>
  <c r="J13" i="2"/>
  <c r="L13" i="2" s="1"/>
  <c r="J14" i="2"/>
  <c r="L14" i="2" s="1"/>
  <c r="J15" i="2"/>
  <c r="L15" i="2" s="1"/>
  <c r="J16" i="2"/>
  <c r="L16" i="2" s="1"/>
  <c r="J17" i="2"/>
  <c r="L17" i="2" s="1"/>
  <c r="J18" i="2"/>
  <c r="L18" i="2" s="1"/>
  <c r="J19" i="2"/>
  <c r="L19" i="2" s="1"/>
  <c r="J20" i="2"/>
  <c r="L20" i="2" s="1"/>
  <c r="J21" i="2"/>
  <c r="L21" i="2" s="1"/>
  <c r="J22" i="2"/>
  <c r="L22" i="2" s="1"/>
  <c r="J23" i="2"/>
  <c r="L23" i="2" s="1"/>
  <c r="J24" i="2"/>
  <c r="L24" i="2" s="1"/>
  <c r="J25" i="2"/>
  <c r="L25" i="2" s="1"/>
  <c r="J26" i="2"/>
  <c r="L26" i="2" s="1"/>
  <c r="J27" i="2"/>
  <c r="L27" i="2" s="1"/>
  <c r="J28" i="2"/>
  <c r="L28" i="2" s="1"/>
  <c r="J29" i="2"/>
  <c r="L29" i="2" s="1"/>
  <c r="J30" i="2"/>
  <c r="L30" i="2" s="1"/>
  <c r="J31" i="2"/>
  <c r="L31" i="2" s="1"/>
  <c r="J32" i="2"/>
  <c r="L32" i="2" s="1"/>
  <c r="J33" i="2"/>
  <c r="L33" i="2" s="1"/>
  <c r="J34" i="2"/>
  <c r="L34" i="2" s="1"/>
  <c r="J35" i="2"/>
  <c r="L35" i="2" s="1"/>
  <c r="J36" i="2"/>
  <c r="L36" i="2" s="1"/>
  <c r="J37" i="2"/>
  <c r="L37" i="2" s="1"/>
  <c r="J38" i="2"/>
  <c r="L38" i="2" s="1"/>
  <c r="J39" i="2"/>
  <c r="L39" i="2" s="1"/>
  <c r="J40" i="2"/>
  <c r="L40" i="2" s="1"/>
  <c r="J41" i="2"/>
  <c r="L41" i="2" s="1"/>
  <c r="J42" i="2"/>
  <c r="L42" i="2" s="1"/>
  <c r="J43" i="2"/>
  <c r="L43" i="2" s="1"/>
  <c r="J44" i="2"/>
  <c r="L44" i="2" s="1"/>
  <c r="J45" i="2"/>
  <c r="L45" i="2" s="1"/>
  <c r="J46" i="2"/>
  <c r="L46" i="2" s="1"/>
  <c r="J47" i="2"/>
  <c r="L47" i="2" s="1"/>
  <c r="J50" i="2"/>
  <c r="L50" i="2" s="1"/>
  <c r="J51" i="2"/>
  <c r="L51" i="2" s="1"/>
  <c r="J52" i="2"/>
  <c r="L52" i="2" s="1"/>
  <c r="J53" i="2"/>
  <c r="L53" i="2" s="1"/>
  <c r="J54" i="2"/>
  <c r="L54" i="2" s="1"/>
  <c r="J55" i="2"/>
  <c r="L55" i="2" s="1"/>
  <c r="J56" i="2"/>
  <c r="L56" i="2" s="1"/>
  <c r="J57" i="2"/>
  <c r="L57" i="2" s="1"/>
  <c r="J58" i="2"/>
  <c r="L58" i="2" s="1"/>
  <c r="J59" i="2"/>
  <c r="L59" i="2" s="1"/>
  <c r="J63" i="2"/>
  <c r="L63" i="2" s="1"/>
  <c r="J64" i="2"/>
  <c r="L64" i="2" s="1"/>
  <c r="J65" i="2"/>
  <c r="L65" i="2" s="1"/>
  <c r="J66" i="2"/>
  <c r="L66" i="2" s="1"/>
  <c r="J67" i="2"/>
  <c r="L67" i="2" s="1"/>
  <c r="J68" i="2"/>
  <c r="L68" i="2" s="1"/>
  <c r="J70" i="2"/>
  <c r="L70" i="2" s="1"/>
  <c r="J71" i="2"/>
  <c r="L71" i="2" s="1"/>
  <c r="J72" i="2"/>
  <c r="L72" i="2" s="1"/>
  <c r="J73" i="2"/>
  <c r="L73" i="2" s="1"/>
  <c r="J74" i="2"/>
  <c r="L74" i="2" s="1"/>
  <c r="J75" i="2"/>
  <c r="L75" i="2" s="1"/>
  <c r="J76" i="2"/>
  <c r="L76" i="2" s="1"/>
  <c r="J77" i="2"/>
  <c r="L77" i="2" s="1"/>
  <c r="J78" i="2"/>
  <c r="L78" i="2" s="1"/>
  <c r="J80" i="2"/>
  <c r="L80" i="2" s="1"/>
  <c r="J84" i="2"/>
  <c r="L84" i="2" s="1"/>
  <c r="J85" i="2"/>
  <c r="L85" i="2" s="1"/>
  <c r="J88" i="2"/>
  <c r="L88" i="2" s="1"/>
  <c r="J93" i="2"/>
  <c r="L93" i="2" s="1"/>
  <c r="J96" i="2"/>
  <c r="L96" i="2" s="1"/>
  <c r="J97" i="2"/>
  <c r="L97" i="2" s="1"/>
  <c r="J98" i="2"/>
  <c r="L98" i="2" s="1"/>
  <c r="J100" i="2"/>
  <c r="L100" i="2" s="1"/>
  <c r="J103" i="2"/>
  <c r="L103" i="2" s="1"/>
  <c r="J104" i="2"/>
  <c r="L104" i="2" s="1"/>
  <c r="J106" i="2"/>
  <c r="L106" i="2" s="1"/>
  <c r="J107" i="2"/>
  <c r="L107" i="2" s="1"/>
  <c r="J108" i="2"/>
  <c r="L108" i="2" s="1"/>
  <c r="J109" i="2"/>
  <c r="L109" i="2" s="1"/>
  <c r="J110" i="2"/>
  <c r="L110" i="2" s="1"/>
  <c r="J111" i="2"/>
  <c r="L111" i="2" s="1"/>
  <c r="J112" i="2"/>
  <c r="L112" i="2" s="1"/>
  <c r="J113" i="2"/>
  <c r="L113" i="2" s="1"/>
  <c r="J114" i="2"/>
  <c r="L114" i="2" s="1"/>
  <c r="J115" i="2"/>
  <c r="L115" i="2" s="1"/>
  <c r="J116" i="2"/>
  <c r="L116" i="2" s="1"/>
  <c r="J117" i="2"/>
  <c r="L117" i="2" s="1"/>
  <c r="J118" i="2"/>
  <c r="L118" i="2" s="1"/>
  <c r="J119" i="2"/>
  <c r="L119" i="2" s="1"/>
  <c r="J120" i="2"/>
  <c r="L120" i="2" s="1"/>
  <c r="J121" i="2"/>
  <c r="L121" i="2" s="1"/>
  <c r="J122" i="2"/>
  <c r="L122" i="2" s="1"/>
  <c r="J123" i="2"/>
  <c r="L123" i="2" s="1"/>
  <c r="J124" i="2"/>
  <c r="L124" i="2" s="1"/>
  <c r="J125" i="2"/>
  <c r="L125" i="2" s="1"/>
  <c r="J126" i="2"/>
  <c r="L126" i="2" s="1"/>
  <c r="J127" i="2"/>
  <c r="L127" i="2" s="1"/>
  <c r="J128" i="2"/>
  <c r="L128" i="2" s="1"/>
  <c r="J129" i="2"/>
  <c r="L129" i="2" s="1"/>
  <c r="J130" i="2"/>
  <c r="L130" i="2" s="1"/>
  <c r="J131" i="2"/>
  <c r="L131" i="2" s="1"/>
  <c r="J132" i="2"/>
  <c r="L132" i="2" s="1"/>
  <c r="J133" i="2"/>
  <c r="L133" i="2" s="1"/>
  <c r="J134" i="2"/>
  <c r="L134" i="2" s="1"/>
  <c r="J135" i="2"/>
  <c r="L135" i="2" s="1"/>
  <c r="J136" i="2"/>
  <c r="L136" i="2" s="1"/>
  <c r="J137" i="2"/>
  <c r="L137" i="2" s="1"/>
  <c r="J138" i="2"/>
  <c r="L138" i="2" s="1"/>
  <c r="J139" i="2"/>
  <c r="L139" i="2" s="1"/>
  <c r="J140" i="2"/>
  <c r="L140" i="2" s="1"/>
  <c r="J141" i="2"/>
  <c r="L141" i="2" s="1"/>
  <c r="J142" i="2"/>
  <c r="L142" i="2" s="1"/>
  <c r="J143" i="2"/>
  <c r="L143" i="2" s="1"/>
  <c r="J144" i="2"/>
  <c r="L144" i="2" s="1"/>
  <c r="J145" i="2"/>
  <c r="L145" i="2" s="1"/>
  <c r="J146" i="2"/>
  <c r="L146" i="2" s="1"/>
  <c r="J147" i="2"/>
  <c r="L147" i="2" s="1"/>
  <c r="J148" i="2"/>
  <c r="L148" i="2" s="1"/>
  <c r="J149" i="2"/>
  <c r="L149" i="2" s="1"/>
  <c r="J150" i="2"/>
  <c r="L150" i="2" s="1"/>
  <c r="J151" i="2"/>
  <c r="L151" i="2" s="1"/>
  <c r="J152" i="2"/>
  <c r="L152" i="2" s="1"/>
  <c r="J153" i="2"/>
  <c r="L153" i="2" s="1"/>
  <c r="J9" i="2"/>
  <c r="L9" i="2" s="1"/>
  <c r="G99" i="2" l="1"/>
  <c r="H99" i="2"/>
  <c r="F99" i="2"/>
  <c r="G94" i="2"/>
  <c r="H91" i="2"/>
  <c r="J91" i="2" s="1"/>
  <c r="L91" i="2" s="1"/>
  <c r="H90" i="2"/>
  <c r="J90" i="2" s="1"/>
  <c r="L90" i="2" s="1"/>
  <c r="F82" i="2"/>
  <c r="F81" i="2"/>
  <c r="J94" i="2" l="1"/>
  <c r="L94" i="2" s="1"/>
  <c r="J82" i="2"/>
  <c r="L82" i="2" s="1"/>
  <c r="J81" i="2"/>
  <c r="L81" i="2" s="1"/>
  <c r="L154" i="2" s="1"/>
  <c r="J99" i="2"/>
  <c r="L99" i="2" s="1"/>
</calcChain>
</file>

<file path=xl/sharedStrings.xml><?xml version="1.0" encoding="utf-8"?>
<sst xmlns="http://schemas.openxmlformats.org/spreadsheetml/2006/main" count="375" uniqueCount="217">
  <si>
    <t xml:space="preserve">Project :  400/132 kV s/s for Nabinagar STPP &amp; Extn at 400 kV Nabinagar TPP (BRBCL) </t>
  </si>
  <si>
    <t>Customer : NPGC (Nabinagar Power Generating Company Pvt. Ltd.)</t>
  </si>
  <si>
    <t>S.No.</t>
  </si>
  <si>
    <t>Voltage Class (kV)</t>
  </si>
  <si>
    <t>Type</t>
  </si>
  <si>
    <t>Description</t>
  </si>
  <si>
    <t>Unit</t>
  </si>
  <si>
    <t>Total</t>
  </si>
  <si>
    <t>MAIN EQUIPMENTS</t>
  </si>
  <si>
    <t>400 kV</t>
  </si>
  <si>
    <t>Without PIR</t>
  </si>
  <si>
    <r>
      <t xml:space="preserve">SF6, 3 Phase </t>
    </r>
    <r>
      <rPr>
        <b/>
        <sz val="11"/>
        <rFont val="Calibri"/>
        <family val="2"/>
      </rPr>
      <t>Circuit Breaker</t>
    </r>
    <r>
      <rPr>
        <sz val="11"/>
        <rFont val="Calibri"/>
        <family val="2"/>
      </rPr>
      <t xml:space="preserve"> alongwith lattice type GS supporting structure, terminal connectors, Breaker Control Cabinets, ladder and interpole cabling. (Supervision of Erection, Testing and commissioning will be done by supplier. Supplier will bring Timing kit and Gas leak detector only.  Necessary manpower support, tools, tackles and testing kit to be in scope of ETC contractor).</t>
    </r>
  </si>
  <si>
    <t>Nos.</t>
  </si>
  <si>
    <t>Without PIR, with CSD</t>
  </si>
  <si>
    <t>CSD</t>
  </si>
  <si>
    <t xml:space="preserve">Special cabling between CB and Relay Panel in AC Kiosk </t>
  </si>
  <si>
    <t>m</t>
  </si>
  <si>
    <t>132 kV</t>
  </si>
  <si>
    <t>HCB (Mechanically ganged)</t>
  </si>
  <si>
    <r>
      <t xml:space="preserve">3 Ph, </t>
    </r>
    <r>
      <rPr>
        <b/>
        <sz val="11"/>
        <rFont val="Calibri"/>
        <family val="2"/>
      </rPr>
      <t>Isolator</t>
    </r>
    <r>
      <rPr>
        <sz val="11"/>
        <rFont val="Calibri"/>
        <family val="2"/>
      </rPr>
      <t>, motor/ manual operated complete with 6 nos. of support insulators &amp; terminal connectors without support structure</t>
    </r>
  </si>
  <si>
    <t xml:space="preserve"> - without earth switch</t>
  </si>
  <si>
    <t xml:space="preserve"> - with one earth switch (motor/ manual operated)</t>
  </si>
  <si>
    <t xml:space="preserve"> - with two earth switch (motor/ manual operated)</t>
  </si>
  <si>
    <t>HCB (Normal)</t>
  </si>
  <si>
    <r>
      <t xml:space="preserve">3 Ph, </t>
    </r>
    <r>
      <rPr>
        <b/>
        <sz val="11"/>
        <rFont val="Calibri"/>
        <family val="2"/>
      </rPr>
      <t>Isolator</t>
    </r>
    <r>
      <rPr>
        <sz val="11"/>
        <rFont val="Calibri"/>
        <family val="2"/>
      </rPr>
      <t>, motor/ manual operated complete with 6 nos. of support insulators &amp; terminal connectors and interpole cabling without support structure</t>
    </r>
  </si>
  <si>
    <t>33 kV</t>
  </si>
  <si>
    <r>
      <t xml:space="preserve">3 Ph, </t>
    </r>
    <r>
      <rPr>
        <b/>
        <sz val="11"/>
        <rFont val="Calibri"/>
        <family val="2"/>
      </rPr>
      <t>Isolator</t>
    </r>
    <r>
      <rPr>
        <sz val="11"/>
        <rFont val="Calibri"/>
        <family val="2"/>
      </rPr>
      <t>,  manual operated complete with 6 nos. of support insulators &amp; terminal connectors and interpole cabling without support structure</t>
    </r>
  </si>
  <si>
    <t xml:space="preserve"> - without earth switch (tandem)</t>
  </si>
  <si>
    <t xml:space="preserve"> - with one earth switch ( manual operated)</t>
  </si>
  <si>
    <t xml:space="preserve"> - with two earth switch ( manual operated)</t>
  </si>
  <si>
    <t>Upto 2000 A</t>
  </si>
  <si>
    <r>
      <t xml:space="preserve">1 Ph, </t>
    </r>
    <r>
      <rPr>
        <b/>
        <sz val="11"/>
        <rFont val="Calibri"/>
        <family val="2"/>
      </rPr>
      <t>Current Transformer</t>
    </r>
    <r>
      <rPr>
        <sz val="11"/>
        <rFont val="Calibri"/>
        <family val="2"/>
      </rPr>
      <t xml:space="preserve"> (2000 A), dead tank complete with terminal connectors without support structure.</t>
    </r>
  </si>
  <si>
    <t>Above  2000 A</t>
  </si>
  <si>
    <r>
      <t xml:space="preserve">1 Ph, </t>
    </r>
    <r>
      <rPr>
        <b/>
        <sz val="11"/>
        <rFont val="Calibri"/>
        <family val="2"/>
      </rPr>
      <t>Current Transformer</t>
    </r>
    <r>
      <rPr>
        <sz val="11"/>
        <rFont val="Calibri"/>
        <family val="2"/>
      </rPr>
      <t xml:space="preserve"> (3000 A), dead tank complete with terminal connectors without support structure.</t>
    </r>
  </si>
  <si>
    <t>Upto 3000 A</t>
  </si>
  <si>
    <r>
      <t xml:space="preserve">1 Ph, </t>
    </r>
    <r>
      <rPr>
        <b/>
        <sz val="11"/>
        <rFont val="Calibri"/>
        <family val="2"/>
      </rPr>
      <t>Current Transformer</t>
    </r>
    <r>
      <rPr>
        <sz val="11"/>
        <rFont val="Calibri"/>
        <family val="2"/>
      </rPr>
      <t xml:space="preserve"> (1200 A), dead tank complete with terminal connectors without support structure.</t>
    </r>
  </si>
  <si>
    <r>
      <t>1 Ph,</t>
    </r>
    <r>
      <rPr>
        <b/>
        <sz val="11"/>
        <rFont val="Calibri"/>
        <family val="2"/>
      </rPr>
      <t xml:space="preserve"> CVT </t>
    </r>
    <r>
      <rPr>
        <sz val="11"/>
        <rFont val="Calibri"/>
        <family val="2"/>
      </rPr>
      <t>complete with  terminal connector without support structure.</t>
    </r>
  </si>
  <si>
    <t>390/ 360 kV</t>
  </si>
  <si>
    <r>
      <t xml:space="preserve">1 Phase, Gapless type Metal Oxide </t>
    </r>
    <r>
      <rPr>
        <b/>
        <sz val="11"/>
        <rFont val="Calibri"/>
        <family val="2"/>
      </rPr>
      <t>Surge Arrester</t>
    </r>
    <r>
      <rPr>
        <sz val="11"/>
        <rFont val="Calibri"/>
        <family val="2"/>
      </rPr>
      <t xml:space="preserve"> complete with surge counter, leakage current meter, insulating base, connecting cable and terminal connectors. </t>
    </r>
  </si>
  <si>
    <t>Low level (upto 8 m height from plinth)</t>
  </si>
  <si>
    <t>High level (above 8 m to 10.5 m height from plinth)</t>
  </si>
  <si>
    <t>120 kV</t>
  </si>
  <si>
    <t>Low level (upto 4.6 m height from plinth)</t>
  </si>
  <si>
    <t>High level (above 4.6 m to 7.5 m height from plinth)</t>
  </si>
  <si>
    <t>36/33/30kV</t>
  </si>
  <si>
    <t>Pedestal type</t>
  </si>
  <si>
    <r>
      <t xml:space="preserve">1 phase, </t>
    </r>
    <r>
      <rPr>
        <b/>
        <sz val="11"/>
        <rFont val="Calibri"/>
        <family val="2"/>
      </rPr>
      <t>Wave Trap</t>
    </r>
    <r>
      <rPr>
        <sz val="11"/>
        <rFont val="Calibri"/>
        <family val="2"/>
      </rPr>
      <t xml:space="preserve"> complete with 3 nos. post insulators per WT with terminal connectors without support structure.</t>
    </r>
  </si>
  <si>
    <t>Solidcore wirh corona ring</t>
  </si>
  <si>
    <r>
      <rPr>
        <b/>
        <sz val="11"/>
        <rFont val="Calibri"/>
        <family val="2"/>
      </rPr>
      <t>Post Insulators</t>
    </r>
    <r>
      <rPr>
        <sz val="11"/>
        <rFont val="Calibri"/>
        <family val="2"/>
      </rPr>
      <t xml:space="preserve"> complete with corona ring &amp; terminal connectors without support structure</t>
    </r>
  </si>
  <si>
    <t>low level (upto 8 m height from plinth)</t>
  </si>
  <si>
    <t>Solidcore</t>
  </si>
  <si>
    <r>
      <rPr>
        <b/>
        <sz val="11"/>
        <rFont val="Calibri"/>
        <family val="2"/>
      </rPr>
      <t>Post Insulators</t>
    </r>
    <r>
      <rPr>
        <sz val="11"/>
        <rFont val="Calibri"/>
        <family val="2"/>
      </rPr>
      <t xml:space="preserve"> complete with terminal connectors without support structure</t>
    </r>
  </si>
  <si>
    <t>low level (upto 4.6 m height from plinth)</t>
  </si>
  <si>
    <t>High level (above 4.6 m to 7.5m height from plinth)</t>
  </si>
  <si>
    <r>
      <t xml:space="preserve">Dismantling of existing jumpers </t>
    </r>
    <r>
      <rPr>
        <sz val="11"/>
        <rFont val="Calibri"/>
        <family val="2"/>
      </rPr>
      <t xml:space="preserve">including TEE connectors, spacers etc. on 400kV HCB Isolators </t>
    </r>
  </si>
  <si>
    <t>Lot</t>
  </si>
  <si>
    <r>
      <t xml:space="preserve">Dismantling of existing Terminal connectors </t>
    </r>
    <r>
      <rPr>
        <sz val="11"/>
        <rFont val="Calibri"/>
        <family val="2"/>
      </rPr>
      <t>on</t>
    </r>
    <r>
      <rPr>
        <b/>
        <sz val="11"/>
        <rFont val="Calibri"/>
        <family val="2"/>
      </rPr>
      <t xml:space="preserve"> </t>
    </r>
    <r>
      <rPr>
        <sz val="11"/>
        <rFont val="Calibri"/>
        <family val="2"/>
      </rPr>
      <t xml:space="preserve">400kV HCB Isolators </t>
    </r>
  </si>
  <si>
    <t>nos.</t>
  </si>
  <si>
    <r>
      <t xml:space="preserve">Dismantling of existing 4" Al. tube </t>
    </r>
    <r>
      <rPr>
        <sz val="11"/>
        <rFont val="Calibri"/>
        <family val="2"/>
      </rPr>
      <t xml:space="preserve">(approx. 10.5 Mtr) to accommodate CTs for Tie section </t>
    </r>
  </si>
  <si>
    <t>BUS BAR MATERIALS</t>
  </si>
  <si>
    <t>Stringing hardware</t>
  </si>
  <si>
    <t>22.1.1</t>
  </si>
  <si>
    <t>33kV</t>
  </si>
  <si>
    <t>Double Tension</t>
  </si>
  <si>
    <t>Tension insulator string with double/single anchoring point , string comprising 2X3 nos.  Disc with hardware set with all accessories including  tension clamp with/ without Turn Buckle set suitable for twin/quad conductor.</t>
  </si>
  <si>
    <t>Set</t>
  </si>
  <si>
    <t>22.1.2</t>
  </si>
  <si>
    <t>Tension insulator string with double/single anchoring point , string comprising 2X25 nos. disc  with hardware set with all accessories including  tension clamp with/ without Turn Buckle set suitable for twin/quad conductor.</t>
  </si>
  <si>
    <t>22.1.3</t>
  </si>
  <si>
    <t>Tension insulator string with double/single anchoring point , string comprising 2X10 nos. disc  with hardware set with all accessories including  tension clamp with/ without Turn Buckle set suitable for twin/quad conductor.</t>
  </si>
  <si>
    <t>22.1.4</t>
  </si>
  <si>
    <t>Single Suspension</t>
  </si>
  <si>
    <t>Suspension insulator string  comprising 1X25 nos. disc with hardware set with all accessories including  drop/through type suspension clamp  suitable for single/twin/quad conductor.</t>
  </si>
  <si>
    <t>22.1.5</t>
  </si>
  <si>
    <t>Suspension insulator string  comprising 1X10 nos. disc with hardware set with all accessories including  drop/through type suspension clamp  suitable for single/twin/quad conductor.</t>
  </si>
  <si>
    <t>22.1.6</t>
  </si>
  <si>
    <t>Suspension insulator string  comprising 1X3 nos. disc with hardware set with all accessories including  drop/through type suspension clamp  suitable for single/twin/quad conductor.</t>
  </si>
  <si>
    <t>-</t>
  </si>
  <si>
    <t xml:space="preserve">7/9 SWG </t>
  </si>
  <si>
    <t>GI Stranded Shield wire including tension clamp, PG clamp and clamping on structure for down conductor,  fixing/bolting with earth strip etc to complete.</t>
  </si>
  <si>
    <t>Km</t>
  </si>
  <si>
    <t xml:space="preserve"> ACSR Moose</t>
  </si>
  <si>
    <t xml:space="preserve">Conductor complete with Tee connectors for droppers to equipment connections, PG clamps for busbar jumpering,  Twin/Quad bundle spacers etc to complete. </t>
  </si>
  <si>
    <t xml:space="preserve"> 4.0"</t>
  </si>
  <si>
    <t xml:space="preserve">Al Tube (ETC  of Al.Tube includes Aluminium welding and bending to be included. Welding sleeve tube will be supplied by BHEL.) 
</t>
  </si>
  <si>
    <t>3"</t>
  </si>
  <si>
    <t>ENGINEERED ITEMS</t>
  </si>
  <si>
    <t>Control cables</t>
  </si>
  <si>
    <t>27.1.1</t>
  </si>
  <si>
    <t>PVC</t>
  </si>
  <si>
    <t>5Cx2.5 sqmm Cu</t>
  </si>
  <si>
    <t>27.1.2</t>
  </si>
  <si>
    <t>4Cx10 sqmm Cu</t>
  </si>
  <si>
    <t>27.1.3</t>
  </si>
  <si>
    <t>10Cx2.5 sqmm Cu</t>
  </si>
  <si>
    <t>27.1.4</t>
  </si>
  <si>
    <t>14Cx2.5 sqmm Cu</t>
  </si>
  <si>
    <t>27.1.5</t>
  </si>
  <si>
    <t>19Cx2.5 sqmm Cu</t>
  </si>
  <si>
    <t>4Px0.5 sqmm Cu screened</t>
  </si>
  <si>
    <t>Auxiliary Power cables</t>
  </si>
  <si>
    <t>27.2.1</t>
  </si>
  <si>
    <t>2Cx2.5 sqmm Cu</t>
  </si>
  <si>
    <t>27.2.2</t>
  </si>
  <si>
    <t>2Cx6 sqmm Al</t>
  </si>
  <si>
    <t>27.2.3</t>
  </si>
  <si>
    <t>4Cx6 sqmm Al</t>
  </si>
  <si>
    <t>27.2.4</t>
  </si>
  <si>
    <t>4Cx16 sqmm Al</t>
  </si>
  <si>
    <t>27.2.5</t>
  </si>
  <si>
    <t>3.5Cx70 sqmm Al</t>
  </si>
  <si>
    <t>27.2.6</t>
  </si>
  <si>
    <t>XLPE</t>
  </si>
  <si>
    <t>3.5Cx150 sqmm Al</t>
  </si>
  <si>
    <t>27.2.7</t>
  </si>
  <si>
    <t>3.5Cx300 sqmm Al</t>
  </si>
  <si>
    <t>27.2.8</t>
  </si>
  <si>
    <t>2Cx150 sqmm Al</t>
  </si>
  <si>
    <t>27.2.9</t>
  </si>
  <si>
    <t>1Cx630 sqmm Al</t>
  </si>
  <si>
    <t>Marshalling Kiosks &amp; CT / CVT Junction Boxes</t>
  </si>
  <si>
    <t>Bay Marshalling Kiosks ( Outdoor, Floor mounted on cable trench)</t>
  </si>
  <si>
    <t>CT Junction Box (on foundation/structure)</t>
  </si>
  <si>
    <t>VT Junction Box (on foundation/structure)</t>
  </si>
  <si>
    <r>
      <rPr>
        <sz val="11"/>
        <rFont val="Calibri"/>
        <family val="2"/>
      </rPr>
      <t xml:space="preserve">Laying of </t>
    </r>
    <r>
      <rPr>
        <b/>
        <sz val="11"/>
        <rFont val="Calibri"/>
        <family val="2"/>
      </rPr>
      <t xml:space="preserve">Cable trays: </t>
    </r>
    <r>
      <rPr>
        <sz val="11"/>
        <rFont val="Calibri"/>
        <family val="2"/>
      </rPr>
      <t xml:space="preserve">including bends, tees, elbow, reducers, stiffeners coupler plates, bolting to racks, structure etc. to complete. </t>
    </r>
  </si>
  <si>
    <t xml:space="preserve">150 to 750 mm wide, 2.5 M long Ladder type </t>
  </si>
  <si>
    <t xml:space="preserve">100 to 750 mm wide, 2.5 M long  Perforated type </t>
  </si>
  <si>
    <r>
      <rPr>
        <b/>
        <sz val="11"/>
        <rFont val="Calibri"/>
        <family val="2"/>
      </rPr>
      <t xml:space="preserve">Laying of buried cables </t>
    </r>
    <r>
      <rPr>
        <sz val="11"/>
        <rFont val="Calibri"/>
        <family val="2"/>
      </rPr>
      <t xml:space="preserve">as per IS along with </t>
    </r>
    <r>
      <rPr>
        <b/>
        <u/>
        <sz val="11"/>
        <rFont val="Calibri"/>
        <family val="2"/>
      </rPr>
      <t xml:space="preserve">supply of </t>
    </r>
    <r>
      <rPr>
        <sz val="11"/>
        <rFont val="Calibri"/>
        <family val="2"/>
      </rPr>
      <t>trefoil clamps</t>
    </r>
  </si>
  <si>
    <t>Cables over 40mm OD</t>
  </si>
  <si>
    <r>
      <rPr>
        <b/>
        <sz val="11"/>
        <rFont val="Calibri"/>
        <family val="2"/>
      </rPr>
      <t>Cable Rack</t>
    </r>
    <r>
      <rPr>
        <sz val="11"/>
        <rFont val="Calibri"/>
        <family val="2"/>
      </rPr>
      <t xml:space="preserve"> work includes welding of galvanised steel racks on inserts of trench walls in trenches in switchyard and control room. Cable rack assembly will be of 2/3/4 tier. </t>
    </r>
  </si>
  <si>
    <t>MT</t>
  </si>
  <si>
    <r>
      <t xml:space="preserve">Laying of </t>
    </r>
    <r>
      <rPr>
        <b/>
        <sz val="11"/>
        <rFont val="Calibri"/>
        <family val="2"/>
      </rPr>
      <t>GI conduits</t>
    </r>
    <r>
      <rPr>
        <sz val="11"/>
        <rFont val="Calibri"/>
        <family val="2"/>
      </rPr>
      <t xml:space="preserve"> at a depth of 300mm including excavation, backfilling, making and repairing of walls in trenches, cutting, threading, fixing of sockets/ bends where required etc. complete. </t>
    </r>
    <r>
      <rPr>
        <u/>
        <sz val="11"/>
        <rFont val="Calibri"/>
        <family val="2"/>
      </rPr>
      <t>Both ends of GI conduits shall be closed by plastering.</t>
    </r>
    <r>
      <rPr>
        <sz val="11"/>
        <rFont val="Calibri"/>
        <family val="2"/>
      </rPr>
      <t xml:space="preserve"> (Payment will be made for the as erected pipe length)</t>
    </r>
  </si>
  <si>
    <t>GI pipe, 50 NB</t>
  </si>
  <si>
    <t>GI Pipe, 100 NB</t>
  </si>
  <si>
    <t>Fixing of GI Pipes on Lattice/ Pipe Stucture including clamping, fixing of sockets/ bends as required etc. complete. Both ends of GI Pipes shall be closed by plastering. (Payment will be made for the as erected pipe length)</t>
  </si>
  <si>
    <t>50 mm dia</t>
  </si>
  <si>
    <t>100 mm dia</t>
  </si>
  <si>
    <r>
      <t>Earthing material</t>
    </r>
    <r>
      <rPr>
        <sz val="11"/>
        <rFont val="Calibri"/>
        <family val="2"/>
      </rPr>
      <t xml:space="preserve">- The earthing includes earthing of all switchyard equipment, towers, pipe structure, cable trenches, fence, pipe electrode for LA, CVT, neutral of transformer &amp; at interconnections of other grids, Control room equipments using necessary </t>
    </r>
    <r>
      <rPr>
        <strike/>
        <sz val="11"/>
        <rFont val="Calibri"/>
        <family val="2"/>
      </rPr>
      <t>Connectors</t>
    </r>
    <r>
      <rPr>
        <sz val="11"/>
        <rFont val="Calibri"/>
        <family val="2"/>
      </rPr>
      <t xml:space="preserve"> for earthing flats. Earthing clamping shall be carried out by ETC contractor. 
GS strip including cutting, bending, welding with 40 mm dia MS rod riser/earth strip, applying zinc rich paint, clamping to structure/building wall  etc. to complete. Hardware required for connecting flat on pads of structure &amp; equipment included in scope. The Earthing of equipments, Auxiliary Earthmats under Iso/ ES/ CB MOM boxes shall be carried out as per 0370-572-PVE-F-442</t>
    </r>
  </si>
  <si>
    <t>75 x 12 mm GI Flat</t>
  </si>
  <si>
    <t>50 x 6 mm GI Flat</t>
  </si>
  <si>
    <t xml:space="preserve">40 mm Dia  MS Rod </t>
  </si>
  <si>
    <t>Galvanised steel Lattice Structures including hardwares for Towers, beams &amp; equipment support</t>
  </si>
  <si>
    <t>Galvanised steel Pipe Structures including hardwares for equipment support</t>
  </si>
  <si>
    <t>CONTROL EQUIPMENT</t>
  </si>
  <si>
    <r>
      <rPr>
        <b/>
        <sz val="11"/>
        <rFont val="Calibri"/>
        <family val="2"/>
      </rPr>
      <t>AC kiosk</t>
    </r>
    <r>
      <rPr>
        <sz val="11"/>
        <rFont val="Calibri"/>
        <family val="2"/>
      </rPr>
      <t xml:space="preserve"> (Air conditioned kiosk) of Approx. dimension upto 6.5(L) x 3.5(W) and made of sandwich insulated panels with Poly Urethane Foam (PUF) as filler material between polyester pre-coated cold rolled steel. </t>
    </r>
    <r>
      <rPr>
        <b/>
        <sz val="11"/>
        <rFont val="Calibri"/>
        <family val="2"/>
      </rPr>
      <t>[Only unloading, storage and handling between store &amp; erection place at site has to be considered]</t>
    </r>
  </si>
  <si>
    <r>
      <rPr>
        <b/>
        <sz val="11"/>
        <rFont val="Calibri"/>
        <family val="2"/>
      </rPr>
      <t>AC kiosk</t>
    </r>
    <r>
      <rPr>
        <sz val="11"/>
        <rFont val="Calibri"/>
        <family val="2"/>
      </rPr>
      <t xml:space="preserve"> (Air conditioned kiosk) of Approx. dimension upto 4.5(L) x 3.5(W) and made of sandwich insulated panels with Poly Urethane Foam (PUF) as filler material between polyester pre-coated cold rolled steel. </t>
    </r>
    <r>
      <rPr>
        <b/>
        <sz val="11"/>
        <rFont val="Calibri"/>
        <family val="2"/>
      </rPr>
      <t>[Only unloading, storage and handling between store &amp; erection place at site has to be considered]</t>
    </r>
  </si>
  <si>
    <t xml:space="preserve">61850 Based Sub station Automation system (Testing and commissioning of relays in scope of panel supplier. Necessary manpower support, tools, tackles and testing equipment to be in scope of ETC contractor). </t>
  </si>
  <si>
    <t>400 kV Line Protection panel (Approx. width 1600 MM) (2 cubicle)</t>
  </si>
  <si>
    <t>Sets</t>
  </si>
  <si>
    <t>400 kV GT Protection panel (Approx. width 800 MM) (1 cubicle)</t>
  </si>
  <si>
    <t>400 kV ICT Protection panel (Approx. width 1600 MM) (2 cubicle)</t>
  </si>
  <si>
    <t>400 kV Bus Reactor Protection panel (Approx. width 1600 MM) (2 cubicle)</t>
  </si>
  <si>
    <t>400 kV Tie Protection panel (Approx. width 800 MM) (1 cubicle)</t>
  </si>
  <si>
    <t>400 kV BCU panel (Approx. width 800 MM) (1 cubicle)</t>
  </si>
  <si>
    <t>400kV Bus Bar Protection panel (Approx. width 1600 MM)  (2 cubicle)</t>
  </si>
  <si>
    <t>400kV Islanding Protection panel (Approx. width 1600 MM)  (2 cubicle)</t>
  </si>
  <si>
    <t>Energy Metering panel (Approx. width 1600 MM)  (2 cubicle)</t>
  </si>
  <si>
    <t>132 kV ICT Protection panel (Approx. width 800 MM) (1 cubicle)</t>
  </si>
  <si>
    <t>132 kV ST Protection panel (Approx. width 1600 MM) (2 cubicle)</t>
  </si>
  <si>
    <t>132 kV Miscallaneous Transformer Protection panel (Approx. width 1600 MM) (2 cubicle)</t>
  </si>
  <si>
    <t>132 kV Bus Coupler Protection panel (Approx. width 800 MM) (1 cubicle)</t>
  </si>
  <si>
    <t>132 kV Bus Sectionaliser Protection panel (Approx. width 800 MM) (1 cubicle)</t>
  </si>
  <si>
    <t>132 kV BCU panel (Approx. width 800 MM) (1 cubicle)</t>
  </si>
  <si>
    <t>132kV Bus Bar Protection panel (Approx. width 1600 MM)  (2 cubicle)</t>
  </si>
  <si>
    <t>SAS AUXILIARY Panels (Approx. width 800 MM) (1 cubicle)</t>
  </si>
  <si>
    <t>Generator Protection Panels (Approx. width 1000 MM) (1 cubicle)</t>
  </si>
  <si>
    <t>Workstations (PC)</t>
  </si>
  <si>
    <t>Laying of Optical fibre Cable (In GI Pipes in Trenches) (GI pipe not in scope of supply)</t>
  </si>
  <si>
    <t>M</t>
  </si>
  <si>
    <t>Large video screen (1 No.)</t>
  </si>
  <si>
    <t>No.</t>
  </si>
  <si>
    <t>Laser/ Inkjet/ Dot matrix Black &amp; white Printer(A4)</t>
  </si>
  <si>
    <t>No</t>
  </si>
  <si>
    <t>Laser/ Inkjet/ Dot matrix Color Printer(A4)</t>
  </si>
  <si>
    <t>Laser/ Inkjet/ Dot matrix Black &amp; white Printer(A3)</t>
  </si>
  <si>
    <t>Laser/ Inkjet/ Dot matrix Color Printer(A3)</t>
  </si>
  <si>
    <t>Inverter</t>
  </si>
  <si>
    <t xml:space="preserve">Time Synchronizing equipment (GPS ) – complete in all respects including antenna, all cables, processing equipment etc. </t>
  </si>
  <si>
    <t xml:space="preserve">Handling &amp; installation of furniture required in switchyard control room &amp; Power house control room for OWS, printer, chairs etc. </t>
  </si>
  <si>
    <t>Supplying Rubber mats (Class-A suitable for 1.1 kV as per IS: 15652) and laying in front of Panels</t>
  </si>
  <si>
    <t>SQ. M</t>
  </si>
  <si>
    <t>Panel Supporting Angles / Channel etc on cable trench in Control Room &amp; Bay Control Room (Including Supply).</t>
  </si>
  <si>
    <t xml:space="preserve"> Structural Steel Work welded in built up sections like angles, channels &amp; framed work etc including providing cutting, hoisting, fixing in position and applying a priming coat of approved steel primer all complete</t>
  </si>
  <si>
    <t>Installing terminal connector wherever equipment installation is not in scope of contractor. Connectors shall be provided by BHEL. Any other ETC work related to items below is not in the scope of this BOQ.</t>
  </si>
  <si>
    <t>Nos. of Connectors</t>
  </si>
  <si>
    <t>400/132 kV ICT</t>
  </si>
  <si>
    <t>400 kV Reactor</t>
  </si>
  <si>
    <t>400 KV GT</t>
  </si>
  <si>
    <t>132 KV ST</t>
  </si>
  <si>
    <t>132 kV Misc. Service trfr.</t>
  </si>
  <si>
    <t>132kV CSE</t>
  </si>
  <si>
    <t>33 kV CSE</t>
  </si>
  <si>
    <t xml:space="preserve">Laying of Optical fibre Cable </t>
  </si>
  <si>
    <t>25NB GI Pipes in Trenches</t>
  </si>
  <si>
    <r>
      <t xml:space="preserve">Fire cum water barrier for cable penetration </t>
    </r>
    <r>
      <rPr>
        <b/>
        <sz val="11"/>
        <rFont val="Calibri"/>
        <family val="2"/>
      </rPr>
      <t xml:space="preserve">in walls </t>
    </r>
    <r>
      <rPr>
        <sz val="11"/>
        <rFont val="Calibri"/>
        <family val="2"/>
      </rPr>
      <t>as per as per BS – 476 part – 20, type A sealing system which would be either silicone foam or equivalent foam system or using individual blocks for each cable along with individual blocks for each cable along with suitable frame work rated for one hour. The work includes supply of the material.</t>
    </r>
  </si>
  <si>
    <t>sq.m</t>
  </si>
  <si>
    <r>
      <t xml:space="preserve">Fire cum water barrier for cable penetration </t>
    </r>
    <r>
      <rPr>
        <b/>
        <sz val="11"/>
        <rFont val="Calibri"/>
        <family val="2"/>
      </rPr>
      <t xml:space="preserve">in floors </t>
    </r>
    <r>
      <rPr>
        <sz val="11"/>
        <rFont val="Calibri"/>
        <family val="2"/>
      </rPr>
      <t>as per as per BS – 476 part – 20, type A sealing system which would be either silicone foam or equivalent foam system or using individual blocks for each cable along with individual blocks for each cable along with suitable frame work rated for one hour. The work includes supply of the material.</t>
    </r>
  </si>
  <si>
    <t>Unloading, storage &amp; handing over of Essential/ Mandatory spares to Customer as per Annexure-A</t>
  </si>
  <si>
    <r>
      <rPr>
        <b/>
        <sz val="11"/>
        <rFont val="Arial"/>
        <family val="2"/>
      </rPr>
      <t xml:space="preserve">Supply &amp; ETC </t>
    </r>
    <r>
      <rPr>
        <sz val="11"/>
        <rFont val="Arial"/>
        <family val="2"/>
      </rPr>
      <t xml:space="preserve">of NTPC approved make 2 HP Automatic Start/ Stop type </t>
    </r>
    <r>
      <rPr>
        <b/>
        <sz val="11"/>
        <rFont val="Arial"/>
        <family val="2"/>
      </rPr>
      <t>Centrifugal pump</t>
    </r>
    <r>
      <rPr>
        <sz val="11"/>
        <rFont val="Arial"/>
        <family val="2"/>
      </rPr>
      <t xml:space="preserve"> and accessories for sump pit</t>
    </r>
  </si>
  <si>
    <r>
      <rPr>
        <b/>
        <sz val="11"/>
        <rFont val="Arial"/>
        <family val="2"/>
      </rPr>
      <t xml:space="preserve">Supply &amp; ETC </t>
    </r>
    <r>
      <rPr>
        <sz val="11"/>
        <rFont val="Arial"/>
        <family val="2"/>
      </rPr>
      <t xml:space="preserve">of NTPC approved make 0.5 HP Automatic Start/ Stop type </t>
    </r>
    <r>
      <rPr>
        <b/>
        <sz val="11"/>
        <rFont val="Arial"/>
        <family val="2"/>
      </rPr>
      <t>Centrifugal pump</t>
    </r>
    <r>
      <rPr>
        <sz val="11"/>
        <rFont val="Arial"/>
        <family val="2"/>
      </rPr>
      <t xml:space="preserve"> and accessories for sump pit</t>
    </r>
  </si>
  <si>
    <t>Supply &amp; Mounting of Phase Color Discs, Danger Plate and Identification Plates for bays &amp; Equipments as per IS:2551; 1982 &amp; IS:5; 1978.</t>
  </si>
  <si>
    <t>Following also forms the scope of ETC work in addition to above, but not limited to this.</t>
  </si>
  <si>
    <t>The quantities given in items mentioned above may undergo a change to any extent.</t>
  </si>
  <si>
    <t>km</t>
  </si>
  <si>
    <t xml:space="preserve">400 kV Nabinagar STPP </t>
  </si>
  <si>
    <t>400 kV Nabinagar TPP</t>
  </si>
  <si>
    <t xml:space="preserve">132 kV Nabinagar STPP </t>
  </si>
  <si>
    <t>33 kV Nabinagar STPP</t>
  </si>
  <si>
    <t>Unit Rate</t>
  </si>
  <si>
    <t>Total Amount</t>
  </si>
  <si>
    <t>All Tools and Plants required for above works have to be arranged by bidder only.</t>
  </si>
  <si>
    <t>This  BOQ  covers unloading, storage of equipments/materials and handing over of mandatory spares to customer for 400/132/33 kV s/s for Nabinagar STPP &amp; Extn at 400 kV Nabinagar TPP (BRBCL)  Substation. Unloading and storage of 400kV Equipments and material to be used in 400kV Switchyard is also covered under present scope.  ETC contractor of  400kV switchyard  package(separate contract)  shall ask  in writing for issuance of items/material required for 400kV Switchyard. All arrangement for  Lifting and shifting of 400kV equipments/ items (for 400kV Switchyard) from the storage area shall be in the scope of the another contractor (400kV Package). Responsibilty of keeping all equipment (including 400kV Equipments and items) in safe and proper condition shall be in the scope of  contractor of this package. It will also be contractor's responsibilty to  hand over mandatory spares(including spares for 400kV equipments) to customer. Bidder shall quote only for unloading, storage and handing over of mandatory spares to customer.</t>
  </si>
  <si>
    <t>Loading / Unloading, verification, handling, proper storage of all materials and handing over of mandatory spares are included in the scope.</t>
  </si>
  <si>
    <r>
      <t xml:space="preserve">SF6, 3 Phase </t>
    </r>
    <r>
      <rPr>
        <b/>
        <sz val="11"/>
        <rFont val="Calibri"/>
        <family val="2"/>
      </rPr>
      <t>Circuit Breaker</t>
    </r>
    <r>
      <rPr>
        <sz val="11"/>
        <rFont val="Calibri"/>
        <family val="2"/>
      </rPr>
      <t xml:space="preserve"> with </t>
    </r>
    <r>
      <rPr>
        <b/>
        <sz val="11"/>
        <rFont val="Calibri"/>
        <family val="2"/>
      </rPr>
      <t xml:space="preserve">Controlled switching device </t>
    </r>
    <r>
      <rPr>
        <sz val="11"/>
        <rFont val="Calibri"/>
        <family val="2"/>
      </rPr>
      <t>alongwith lattice type GS supporting structure, terminal connectors, Breaker Control Cabinets, ladder and interpole cabling. (Supervision of Erection, Testing and commissioning will be done by supplier. Supplier will bring Timing kit and Gas leak detector only.  Necessary manpower support, tools, tackles and testing kit to be in scope of ETC contractor).</t>
    </r>
  </si>
  <si>
    <t>Total Amount (Rs.)</t>
  </si>
  <si>
    <t>BOQ  for unloading, storage of equipments/materials for 400/132/33 kV s/s for Nabinagar STPP &amp; Extn at 400 kV Nabinagar TPP (BRBCL)  Substation</t>
  </si>
  <si>
    <r>
      <t xml:space="preserve">A. </t>
    </r>
    <r>
      <rPr>
        <b/>
        <sz val="11"/>
        <rFont val="Calibri"/>
        <family val="2"/>
      </rPr>
      <t>Cabling</t>
    </r>
    <r>
      <rPr>
        <sz val="11"/>
        <rFont val="Calibri"/>
        <family val="2"/>
      </rPr>
      <t xml:space="preserve"> including laying, tagging , dressing, ferruling, Glanding, lugging, ,soldering, tapping,  jointing, crimping, termination, and drilling/ cutting holes in cable gland plates- laying can be either on trays, supports, underground, buried in ground or through GI pipe over ground, through wall etc. All erection materials viz. ferrules, copper lugs, cable ties / straps, Al. tags, markers, GI / PVC wall sleeves with rubber / nylon bushes and flexible steel conduits shall be supplied by bidder. Cable glands shall be supplied by BHEL.</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</si>
</sst>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 #,##0.00_ ;_ * \-#,##0.00_ ;_ * &quot;-&quot;??_ ;_ @_ "/>
    <numFmt numFmtId="164" formatCode="_(* #,##0.00_);_(* \(#,##0.00\);_(* &quot;-&quot;??_);_(@_)"/>
    <numFmt numFmtId="167" formatCode="_(* #,##0_);_(* \(#,##0\);_(* &quot;-&quot;??_);_(@_)"/>
  </numFmts>
  <fonts count="22" x14ac:knownFonts="1">
    <font>
      <sz val="11"/>
      <color theme="1"/>
      <name val="Calibri"/>
      <family val="2"/>
      <scheme val="minor"/>
    </font>
    <font>
      <sz val="11"/>
      <color theme="1"/>
      <name val="Calibri"/>
      <family val="2"/>
      <scheme val="minor"/>
    </font>
    <font>
      <sz val="11"/>
      <color rgb="FFFF0000"/>
      <name val="Calibri"/>
      <family val="2"/>
      <scheme val="minor"/>
    </font>
    <font>
      <sz val="11"/>
      <color theme="0"/>
      <name val="Calibri"/>
      <family val="2"/>
      <scheme val="minor"/>
    </font>
    <font>
      <b/>
      <sz val="14"/>
      <name val="Arial"/>
      <family val="2"/>
    </font>
    <font>
      <b/>
      <u/>
      <sz val="16"/>
      <name val="Arial"/>
      <family val="2"/>
    </font>
    <font>
      <sz val="12"/>
      <name val="Arial"/>
      <family val="2"/>
    </font>
    <font>
      <sz val="10"/>
      <name val="Arial"/>
      <family val="2"/>
    </font>
    <font>
      <b/>
      <sz val="12"/>
      <name val="Arial"/>
      <family val="2"/>
    </font>
    <font>
      <b/>
      <sz val="11"/>
      <name val="Calibri"/>
      <family val="2"/>
      <scheme val="minor"/>
    </font>
    <font>
      <b/>
      <sz val="11"/>
      <name val="Arial"/>
      <family val="2"/>
    </font>
    <font>
      <sz val="12"/>
      <color theme="0"/>
      <name val="Arial"/>
      <family val="2"/>
    </font>
    <font>
      <sz val="11"/>
      <name val="Calibri"/>
      <family val="2"/>
      <scheme val="minor"/>
    </font>
    <font>
      <b/>
      <sz val="11"/>
      <name val="Calibri"/>
      <family val="2"/>
    </font>
    <font>
      <sz val="11"/>
      <name val="Calibri"/>
      <family val="2"/>
    </font>
    <font>
      <sz val="11"/>
      <name val="Arial"/>
      <family val="2"/>
    </font>
    <font>
      <b/>
      <u/>
      <sz val="11"/>
      <name val="Calibri"/>
      <family val="2"/>
    </font>
    <font>
      <u/>
      <sz val="11"/>
      <name val="Calibri"/>
      <family val="2"/>
    </font>
    <font>
      <strike/>
      <sz val="11"/>
      <name val="Calibri"/>
      <family val="2"/>
    </font>
    <font>
      <b/>
      <sz val="12"/>
      <color rgb="FFFF0000"/>
      <name val="Arial"/>
      <family val="2"/>
    </font>
    <font>
      <b/>
      <u/>
      <sz val="16"/>
      <color rgb="FFFF0000"/>
      <name val="Arial"/>
      <family val="2"/>
    </font>
    <font>
      <b/>
      <u/>
      <sz val="11"/>
      <name val="Arial"/>
      <family val="2"/>
    </font>
  </fonts>
  <fills count="5">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s>
  <cellStyleXfs count="4">
    <xf numFmtId="0" fontId="0" fillId="0" borderId="0"/>
    <xf numFmtId="164" fontId="1" fillId="0" borderId="0" applyFont="0" applyFill="0" applyBorder="0" applyAlignment="0" applyProtection="0"/>
    <xf numFmtId="0" fontId="7" fillId="0" borderId="0"/>
    <xf numFmtId="43" fontId="1" fillId="0" borderId="0" applyFont="0" applyFill="0" applyBorder="0" applyAlignment="0" applyProtection="0"/>
  </cellStyleXfs>
  <cellXfs count="95">
    <xf numFmtId="0" fontId="0" fillId="0" borderId="0" xfId="0"/>
    <xf numFmtId="0" fontId="6" fillId="0" borderId="0" xfId="0" applyFont="1" applyFill="1" applyAlignment="1">
      <alignment horizontal="justify" vertical="center" wrapText="1"/>
    </xf>
    <xf numFmtId="0" fontId="10" fillId="0" borderId="1" xfId="0" applyFont="1" applyFill="1" applyBorder="1" applyAlignment="1">
      <alignment vertical="top" wrapText="1"/>
    </xf>
    <xf numFmtId="0" fontId="9" fillId="0" borderId="1" xfId="0" applyFont="1" applyFill="1" applyBorder="1" applyAlignment="1">
      <alignment vertical="top" wrapText="1"/>
    </xf>
    <xf numFmtId="0" fontId="9" fillId="0" borderId="1" xfId="0" applyFont="1" applyFill="1" applyBorder="1" applyAlignment="1">
      <alignment horizontal="left" vertical="top" wrapText="1"/>
    </xf>
    <xf numFmtId="0" fontId="9" fillId="0" borderId="1" xfId="0" applyFont="1" applyFill="1" applyBorder="1" applyAlignment="1">
      <alignment horizontal="center" vertical="center" wrapText="1"/>
    </xf>
    <xf numFmtId="0" fontId="11" fillId="2" borderId="0" xfId="0" applyFont="1" applyFill="1" applyAlignment="1">
      <alignment horizontal="justify" vertical="center" wrapText="1"/>
    </xf>
    <xf numFmtId="0" fontId="0" fillId="3" borderId="0" xfId="0" applyFill="1"/>
    <xf numFmtId="0" fontId="9" fillId="0" borderId="1" xfId="0" applyFont="1" applyFill="1" applyBorder="1" applyAlignment="1">
      <alignment horizontal="left" vertical="top"/>
    </xf>
    <xf numFmtId="0" fontId="12" fillId="3" borderId="0" xfId="0" applyFont="1" applyFill="1"/>
    <xf numFmtId="0" fontId="3" fillId="2" borderId="0" xfId="0" applyFont="1" applyFill="1"/>
    <xf numFmtId="0" fontId="0" fillId="4" borderId="0" xfId="0" applyFill="1"/>
    <xf numFmtId="0" fontId="12" fillId="3" borderId="1" xfId="0" applyFont="1" applyFill="1" applyBorder="1" applyAlignment="1">
      <alignment horizontal="justify" vertical="top" wrapText="1"/>
    </xf>
    <xf numFmtId="0" fontId="12" fillId="0" borderId="1" xfId="0" applyFont="1" applyFill="1" applyBorder="1" applyAlignment="1">
      <alignment horizontal="justify" vertical="top" wrapText="1"/>
    </xf>
    <xf numFmtId="0" fontId="15" fillId="0" borderId="5" xfId="0" applyFont="1" applyFill="1" applyBorder="1" applyAlignment="1">
      <alignment horizontal="justify" vertical="top" wrapText="1"/>
    </xf>
    <xf numFmtId="0" fontId="12" fillId="0" borderId="0" xfId="0" applyFont="1" applyAlignment="1">
      <alignment horizontal="center" vertical="center"/>
    </xf>
    <xf numFmtId="0" fontId="12" fillId="0" borderId="0" xfId="0" applyFont="1" applyFill="1"/>
    <xf numFmtId="0" fontId="12" fillId="0" borderId="0" xfId="0" applyFont="1"/>
    <xf numFmtId="0" fontId="12" fillId="0" borderId="0" xfId="0" applyFont="1" applyAlignment="1">
      <alignment horizontal="left"/>
    </xf>
    <xf numFmtId="0" fontId="5" fillId="0" borderId="0" xfId="0" applyFont="1" applyFill="1" applyBorder="1" applyAlignment="1">
      <alignment horizontal="left" vertical="center" wrapText="1"/>
    </xf>
    <xf numFmtId="0" fontId="8" fillId="0" borderId="0" xfId="0" applyFont="1" applyFill="1" applyAlignment="1">
      <alignment horizontal="justify" vertical="center" wrapText="1"/>
    </xf>
    <xf numFmtId="0" fontId="8" fillId="0" borderId="0" xfId="0" applyFont="1" applyFill="1" applyBorder="1" applyAlignment="1">
      <alignment horizontal="justify" vertical="center" wrapText="1"/>
    </xf>
    <xf numFmtId="2" fontId="12" fillId="0" borderId="0" xfId="0" applyNumberFormat="1" applyFont="1" applyAlignment="1">
      <alignment horizontal="center" vertical="center"/>
    </xf>
    <xf numFmtId="0" fontId="0" fillId="0" borderId="0" xfId="0" applyFill="1"/>
    <xf numFmtId="2" fontId="9" fillId="0" borderId="1" xfId="1" applyNumberFormat="1" applyFont="1" applyFill="1" applyBorder="1" applyAlignment="1">
      <alignment horizontal="center" vertical="center" wrapText="1"/>
    </xf>
    <xf numFmtId="0" fontId="20" fillId="0" borderId="0" xfId="0" applyFont="1" applyFill="1" applyBorder="1" applyAlignment="1">
      <alignment horizontal="left" vertical="center" wrapText="1"/>
    </xf>
    <xf numFmtId="0" fontId="19" fillId="0" borderId="0" xfId="0" applyFont="1" applyFill="1" applyAlignment="1">
      <alignment horizontal="justify" vertical="center" wrapText="1"/>
    </xf>
    <xf numFmtId="0" fontId="19" fillId="0" borderId="0" xfId="0" applyFont="1" applyFill="1" applyBorder="1" applyAlignment="1">
      <alignment horizontal="justify" vertical="center" wrapText="1"/>
    </xf>
    <xf numFmtId="2" fontId="2" fillId="0" borderId="0" xfId="0" applyNumberFormat="1" applyFont="1" applyAlignment="1">
      <alignment horizontal="center" vertical="center"/>
    </xf>
    <xf numFmtId="0" fontId="2" fillId="0" borderId="0" xfId="0" applyFont="1" applyAlignment="1">
      <alignment horizontal="center" vertical="center"/>
    </xf>
    <xf numFmtId="0" fontId="9" fillId="0" borderId="1" xfId="0" applyFont="1" applyFill="1" applyBorder="1" applyAlignment="1">
      <alignment horizontal="justify" vertical="top" wrapText="1"/>
    </xf>
    <xf numFmtId="0" fontId="9" fillId="3" borderId="1" xfId="0" applyFont="1" applyFill="1" applyBorder="1" applyAlignment="1">
      <alignment horizontal="justify" vertical="top" wrapText="1"/>
    </xf>
    <xf numFmtId="0" fontId="14" fillId="3" borderId="1" xfId="0" applyFont="1" applyFill="1" applyBorder="1" applyAlignment="1">
      <alignment horizontal="justify" vertical="top" wrapText="1"/>
    </xf>
    <xf numFmtId="0" fontId="12" fillId="0" borderId="1" xfId="0" applyFont="1" applyFill="1" applyBorder="1" applyAlignment="1">
      <alignment horizontal="center" vertical="top" wrapText="1"/>
    </xf>
    <xf numFmtId="0" fontId="12" fillId="0" borderId="1" xfId="0" applyFont="1" applyBorder="1" applyAlignment="1">
      <alignment horizontal="center" vertical="top" wrapText="1"/>
    </xf>
    <xf numFmtId="0" fontId="12" fillId="0" borderId="1" xfId="0" applyFont="1" applyBorder="1" applyAlignment="1">
      <alignment horizontal="justify" vertical="top" wrapText="1"/>
    </xf>
    <xf numFmtId="0" fontId="12" fillId="3" borderId="1" xfId="0" applyFont="1" applyFill="1" applyBorder="1" applyAlignment="1">
      <alignment horizontal="center" vertical="top" wrapText="1"/>
    </xf>
    <xf numFmtId="0" fontId="12" fillId="0" borderId="1" xfId="0" applyFont="1" applyBorder="1" applyAlignment="1">
      <alignment horizontal="center" vertical="top"/>
    </xf>
    <xf numFmtId="0" fontId="14" fillId="0" borderId="3" xfId="0" applyFont="1" applyFill="1" applyBorder="1" applyAlignment="1">
      <alignment horizontal="center" vertical="top" wrapText="1"/>
    </xf>
    <xf numFmtId="0" fontId="6" fillId="0" borderId="1" xfId="0" applyFont="1" applyFill="1" applyBorder="1" applyAlignment="1">
      <alignment horizontal="justify" vertical="top" wrapText="1"/>
    </xf>
    <xf numFmtId="0" fontId="13" fillId="0" borderId="1" xfId="0" applyFont="1" applyFill="1" applyBorder="1" applyAlignment="1">
      <alignment horizontal="justify" vertical="top" wrapText="1"/>
    </xf>
    <xf numFmtId="0" fontId="14" fillId="0" borderId="1" xfId="0" applyFont="1" applyFill="1" applyBorder="1" applyAlignment="1">
      <alignment horizontal="center" vertical="top" wrapText="1"/>
    </xf>
    <xf numFmtId="0" fontId="15" fillId="0" borderId="1" xfId="0" applyFont="1" applyFill="1" applyBorder="1" applyAlignment="1">
      <alignment horizontal="center" vertical="top" wrapText="1"/>
    </xf>
    <xf numFmtId="0" fontId="10" fillId="0" borderId="1" xfId="0" applyFont="1" applyFill="1" applyBorder="1" applyAlignment="1">
      <alignment horizontal="center" vertical="top" wrapText="1"/>
    </xf>
    <xf numFmtId="2" fontId="12" fillId="3" borderId="1" xfId="0" applyNumberFormat="1" applyFont="1" applyFill="1" applyBorder="1" applyAlignment="1">
      <alignment horizontal="center" vertical="top" wrapText="1"/>
    </xf>
    <xf numFmtId="0" fontId="14" fillId="0" borderId="1" xfId="0" applyFont="1" applyFill="1" applyBorder="1" applyAlignment="1">
      <alignment horizontal="justify" vertical="top" wrapText="1"/>
    </xf>
    <xf numFmtId="2" fontId="15" fillId="0" borderId="1" xfId="0" applyNumberFormat="1" applyFont="1" applyFill="1" applyBorder="1" applyAlignment="1">
      <alignment horizontal="center" vertical="top" wrapText="1"/>
    </xf>
    <xf numFmtId="0" fontId="15" fillId="0" borderId="3" xfId="0" applyFont="1" applyFill="1" applyBorder="1" applyAlignment="1">
      <alignment horizontal="center" vertical="top" wrapText="1"/>
    </xf>
    <xf numFmtId="1" fontId="6" fillId="0" borderId="1" xfId="0" applyNumberFormat="1" applyFont="1" applyFill="1" applyBorder="1" applyAlignment="1">
      <alignment horizontal="center" vertical="top" wrapText="1"/>
    </xf>
    <xf numFmtId="0" fontId="15" fillId="0" borderId="4" xfId="0" applyFont="1" applyFill="1" applyBorder="1" applyAlignment="1">
      <alignment horizontal="center" vertical="top" wrapText="1"/>
    </xf>
    <xf numFmtId="0" fontId="6" fillId="0" borderId="5" xfId="0" applyFont="1" applyFill="1" applyBorder="1" applyAlignment="1">
      <alignment horizontal="justify" vertical="top" wrapText="1"/>
    </xf>
    <xf numFmtId="0" fontId="6" fillId="0" borderId="0" xfId="0" applyFont="1" applyFill="1" applyAlignment="1">
      <alignment horizontal="justify" vertical="top" wrapText="1"/>
    </xf>
    <xf numFmtId="0" fontId="15" fillId="0" borderId="5" xfId="0" applyFont="1" applyFill="1" applyBorder="1" applyAlignment="1">
      <alignment horizontal="center" vertical="top" wrapText="1"/>
    </xf>
    <xf numFmtId="0" fontId="15" fillId="0" borderId="1" xfId="0" applyFont="1" applyFill="1" applyBorder="1" applyAlignment="1">
      <alignment horizontal="justify" vertical="top" wrapText="1"/>
    </xf>
    <xf numFmtId="0" fontId="9" fillId="2" borderId="1" xfId="0" applyFont="1" applyFill="1" applyBorder="1" applyAlignment="1">
      <alignment horizontal="left" vertical="top"/>
    </xf>
    <xf numFmtId="0" fontId="12" fillId="2" borderId="1" xfId="0" applyFont="1" applyFill="1" applyBorder="1" applyAlignment="1">
      <alignment horizontal="center" vertical="top" wrapText="1"/>
    </xf>
    <xf numFmtId="0" fontId="12" fillId="2" borderId="1" xfId="0" applyFont="1" applyFill="1" applyBorder="1" applyAlignment="1">
      <alignment horizontal="justify" vertical="top" wrapText="1"/>
    </xf>
    <xf numFmtId="0" fontId="9" fillId="2" borderId="1" xfId="0" applyFont="1" applyFill="1" applyBorder="1" applyAlignment="1">
      <alignment horizontal="justify" vertical="top" wrapText="1"/>
    </xf>
    <xf numFmtId="0" fontId="10" fillId="0" borderId="1" xfId="0" applyFont="1" applyFill="1" applyBorder="1" applyAlignment="1">
      <alignment horizontal="justify" vertical="top" wrapText="1"/>
    </xf>
    <xf numFmtId="0" fontId="0" fillId="0" borderId="0" xfId="0" applyFont="1"/>
    <xf numFmtId="0" fontId="12" fillId="0" borderId="0" xfId="0" applyFont="1" applyFill="1" applyAlignment="1">
      <alignment horizontal="justify" vertical="center" wrapText="1"/>
    </xf>
    <xf numFmtId="167" fontId="12" fillId="0" borderId="1" xfId="1" applyNumberFormat="1" applyFont="1" applyBorder="1" applyAlignment="1" applyProtection="1">
      <alignment vertical="top"/>
      <protection locked="0"/>
    </xf>
    <xf numFmtId="43" fontId="12" fillId="0" borderId="1" xfId="0" applyNumberFormat="1" applyFont="1" applyBorder="1" applyAlignment="1" applyProtection="1">
      <alignment vertical="top"/>
      <protection locked="0"/>
    </xf>
    <xf numFmtId="167" fontId="12" fillId="3" borderId="1" xfId="1" applyNumberFormat="1" applyFont="1" applyFill="1" applyBorder="1" applyAlignment="1" applyProtection="1">
      <alignment vertical="top"/>
      <protection locked="0"/>
    </xf>
    <xf numFmtId="167" fontId="12" fillId="0" borderId="1" xfId="1" applyNumberFormat="1" applyFont="1" applyFill="1" applyBorder="1" applyAlignment="1" applyProtection="1">
      <alignment horizontal="justify" vertical="top" wrapText="1"/>
      <protection locked="0"/>
    </xf>
    <xf numFmtId="167" fontId="12" fillId="2" borderId="1" xfId="1" applyNumberFormat="1" applyFont="1" applyFill="1" applyBorder="1" applyAlignment="1" applyProtection="1">
      <alignment horizontal="justify" vertical="top" wrapText="1"/>
      <protection locked="0"/>
    </xf>
    <xf numFmtId="167" fontId="12" fillId="0" borderId="1" xfId="1" applyNumberFormat="1" applyFont="1" applyFill="1" applyBorder="1" applyAlignment="1" applyProtection="1">
      <alignment vertical="top"/>
      <protection locked="0"/>
    </xf>
    <xf numFmtId="167" fontId="12" fillId="2" borderId="1" xfId="1" applyNumberFormat="1" applyFont="1" applyFill="1" applyBorder="1" applyAlignment="1" applyProtection="1">
      <alignment vertical="top"/>
      <protection locked="0"/>
    </xf>
    <xf numFmtId="0" fontId="12" fillId="0" borderId="1" xfId="0" applyFont="1" applyFill="1" applyBorder="1" applyAlignment="1" applyProtection="1">
      <alignment horizontal="justify" vertical="top" wrapText="1"/>
      <protection locked="0"/>
    </xf>
    <xf numFmtId="43" fontId="9" fillId="0" borderId="1" xfId="0" applyNumberFormat="1" applyFont="1" applyFill="1" applyBorder="1" applyAlignment="1" applyProtection="1">
      <alignment horizontal="justify" vertical="top" wrapText="1"/>
      <protection locked="0"/>
    </xf>
    <xf numFmtId="0" fontId="15" fillId="0" borderId="1" xfId="0" applyFont="1" applyFill="1" applyBorder="1" applyAlignment="1">
      <alignment horizontal="justify" vertical="top" wrapText="1"/>
    </xf>
    <xf numFmtId="0" fontId="8" fillId="0" borderId="0" xfId="0" applyFont="1" applyFill="1" applyAlignment="1">
      <alignment horizontal="center" vertical="center" wrapText="1"/>
    </xf>
    <xf numFmtId="0" fontId="19" fillId="0" borderId="6" xfId="0" applyFont="1" applyFill="1" applyBorder="1" applyAlignment="1">
      <alignment horizontal="left" vertical="top" wrapText="1"/>
    </xf>
    <xf numFmtId="0" fontId="9" fillId="2" borderId="1" xfId="0" applyFont="1" applyFill="1" applyBorder="1" applyAlignment="1">
      <alignment horizontal="left" vertical="top"/>
    </xf>
    <xf numFmtId="0" fontId="21" fillId="2" borderId="1" xfId="0" applyFont="1" applyFill="1" applyBorder="1" applyAlignment="1">
      <alignment horizontal="left" vertical="top" wrapText="1"/>
    </xf>
    <xf numFmtId="0" fontId="4" fillId="0" borderId="0" xfId="0" applyFont="1" applyFill="1" applyBorder="1" applyAlignment="1">
      <alignment horizontal="right" vertical="center" wrapText="1"/>
    </xf>
    <xf numFmtId="0" fontId="8" fillId="0" borderId="0" xfId="0" applyFont="1" applyFill="1" applyBorder="1" applyAlignment="1">
      <alignment horizontal="left" vertical="center" wrapText="1"/>
    </xf>
    <xf numFmtId="0" fontId="8" fillId="0" borderId="0" xfId="0" applyFont="1" applyFill="1" applyAlignment="1">
      <alignment horizontal="left" vertical="center" wrapText="1"/>
    </xf>
    <xf numFmtId="49" fontId="12" fillId="0" borderId="1" xfId="0" applyNumberFormat="1" applyFont="1" applyFill="1" applyBorder="1" applyAlignment="1">
      <alignment horizontal="center" vertical="top" wrapText="1"/>
    </xf>
    <xf numFmtId="49" fontId="12" fillId="0" borderId="1" xfId="0" applyNumberFormat="1" applyFont="1" applyBorder="1" applyAlignment="1">
      <alignment horizontal="center" vertical="top" wrapText="1"/>
    </xf>
    <xf numFmtId="49" fontId="12" fillId="3" borderId="1" xfId="0" applyNumberFormat="1" applyFont="1" applyFill="1" applyBorder="1" applyAlignment="1">
      <alignment horizontal="center" vertical="top" wrapText="1"/>
    </xf>
    <xf numFmtId="49" fontId="12" fillId="0" borderId="1" xfId="0" applyNumberFormat="1" applyFont="1" applyBorder="1" applyAlignment="1">
      <alignment horizontal="center" vertical="top"/>
    </xf>
    <xf numFmtId="49" fontId="14" fillId="0" borderId="1" xfId="0" applyNumberFormat="1" applyFont="1" applyFill="1" applyBorder="1" applyAlignment="1">
      <alignment horizontal="center" vertical="top" wrapText="1"/>
    </xf>
    <xf numFmtId="49" fontId="12" fillId="2" borderId="1" xfId="0" applyNumberFormat="1" applyFont="1" applyFill="1" applyBorder="1" applyAlignment="1">
      <alignment horizontal="center" vertical="top" wrapText="1"/>
    </xf>
    <xf numFmtId="49" fontId="15" fillId="2" borderId="1" xfId="1" applyNumberFormat="1" applyFont="1" applyFill="1" applyBorder="1" applyAlignment="1">
      <alignment horizontal="center" vertical="top" wrapText="1"/>
    </xf>
    <xf numFmtId="49" fontId="6" fillId="2" borderId="1" xfId="0" applyNumberFormat="1" applyFont="1" applyFill="1" applyBorder="1" applyAlignment="1">
      <alignment horizontal="justify" vertical="top" wrapText="1"/>
    </xf>
    <xf numFmtId="49" fontId="15" fillId="0" borderId="1" xfId="1" applyNumberFormat="1" applyFont="1" applyFill="1" applyBorder="1" applyAlignment="1">
      <alignment horizontal="center" vertical="top" wrapText="1"/>
    </xf>
    <xf numFmtId="49" fontId="15" fillId="3" borderId="1" xfId="1" applyNumberFormat="1" applyFont="1" applyFill="1" applyBorder="1" applyAlignment="1">
      <alignment horizontal="center" vertical="top" wrapText="1"/>
    </xf>
    <xf numFmtId="49" fontId="12" fillId="0" borderId="0" xfId="0" applyNumberFormat="1" applyFont="1" applyFill="1" applyAlignment="1">
      <alignment vertical="top"/>
    </xf>
    <xf numFmtId="49" fontId="14" fillId="0" borderId="2" xfId="0" applyNumberFormat="1" applyFont="1" applyFill="1" applyBorder="1" applyAlignment="1">
      <alignment horizontal="center" vertical="top" wrapText="1"/>
    </xf>
    <xf numFmtId="49" fontId="6" fillId="0" borderId="1" xfId="0" applyNumberFormat="1" applyFont="1" applyFill="1" applyBorder="1" applyAlignment="1">
      <alignment horizontal="center" vertical="top" wrapText="1"/>
    </xf>
    <xf numFmtId="49" fontId="15" fillId="0" borderId="1" xfId="0" applyNumberFormat="1" applyFont="1" applyFill="1" applyBorder="1" applyAlignment="1">
      <alignment horizontal="center" vertical="top" wrapText="1"/>
    </xf>
    <xf numFmtId="49" fontId="15" fillId="3" borderId="1" xfId="0" applyNumberFormat="1" applyFont="1" applyFill="1" applyBorder="1" applyAlignment="1">
      <alignment horizontal="center" vertical="top" wrapText="1"/>
    </xf>
    <xf numFmtId="49" fontId="15" fillId="0" borderId="5" xfId="0" applyNumberFormat="1" applyFont="1" applyFill="1" applyBorder="1" applyAlignment="1">
      <alignment horizontal="center" vertical="top" wrapText="1"/>
    </xf>
    <xf numFmtId="49" fontId="6" fillId="0" borderId="0" xfId="0" applyNumberFormat="1" applyFont="1" applyFill="1" applyAlignment="1">
      <alignment horizontal="center" vertical="top" wrapText="1"/>
    </xf>
  </cellXfs>
  <cellStyles count="4">
    <cellStyle name="Comma" xfId="1" builtinId="3"/>
    <cellStyle name="Comma 2" xfId="3"/>
    <cellStyle name="Normal" xfId="0" builtinId="0"/>
    <cellStyle name="Normal 2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bhel/AppData/Local/Microsoft/Windows/Temporary%20Internet%20Files/Content.Outlook/KLTNWSA5/Std%20_ETC_BOQ.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TC BOQ"/>
      <sheetName val="data"/>
      <sheetName val="Sheet3"/>
    </sheetNames>
    <sheetDataSet>
      <sheetData sheetId="0"/>
      <sheetData sheetId="1">
        <row r="3">
          <cell r="A3" t="str">
            <v>400 kV</v>
          </cell>
          <cell r="B3" t="str">
            <v>With PIR</v>
          </cell>
          <cell r="C3" t="str">
            <v>3150 A</v>
          </cell>
          <cell r="D3" t="str">
            <v>HCB</v>
          </cell>
          <cell r="E3" t="str">
            <v>6 core</v>
          </cell>
          <cell r="F3" t="str">
            <v>3 secondary</v>
          </cell>
          <cell r="G3" t="str">
            <v>8800 pF</v>
          </cell>
          <cell r="H3" t="str">
            <v>390 kV</v>
          </cell>
          <cell r="I3" t="str">
            <v>20 kA</v>
          </cell>
          <cell r="J3" t="str">
            <v>Class-IV</v>
          </cell>
          <cell r="K3" t="str">
            <v>Pedestal type</v>
          </cell>
          <cell r="L3" t="str">
            <v>1 mH</v>
          </cell>
          <cell r="M3" t="str">
            <v>Solidcore</v>
          </cell>
          <cell r="N3" t="str">
            <v>8 kN</v>
          </cell>
        </row>
        <row r="4">
          <cell r="A4" t="str">
            <v>220 kV</v>
          </cell>
          <cell r="B4" t="str">
            <v>Without PIR</v>
          </cell>
          <cell r="C4" t="str">
            <v>3000 A</v>
          </cell>
          <cell r="D4" t="str">
            <v>HDB</v>
          </cell>
          <cell r="E4" t="str">
            <v>5 core</v>
          </cell>
          <cell r="F4" t="str">
            <v>2 secondary</v>
          </cell>
          <cell r="G4" t="str">
            <v>4400 pF</v>
          </cell>
          <cell r="H4" t="str">
            <v>360 kV</v>
          </cell>
          <cell r="I4" t="str">
            <v>10 kA</v>
          </cell>
          <cell r="J4" t="str">
            <v>Class-III</v>
          </cell>
          <cell r="K4" t="str">
            <v>Underhung type</v>
          </cell>
          <cell r="L4" t="str">
            <v>0.5 mH</v>
          </cell>
          <cell r="M4" t="str">
            <v>Hollow</v>
          </cell>
          <cell r="N4" t="str">
            <v>6 kN</v>
          </cell>
        </row>
        <row r="5">
          <cell r="A5" t="str">
            <v>132 kV</v>
          </cell>
          <cell r="C5" t="str">
            <v>2500 A</v>
          </cell>
          <cell r="D5" t="str">
            <v>HCB Tandem type</v>
          </cell>
          <cell r="E5" t="str">
            <v>2 core</v>
          </cell>
          <cell r="H5" t="str">
            <v>336 kV</v>
          </cell>
        </row>
        <row r="6">
          <cell r="C6" t="str">
            <v>2000 A</v>
          </cell>
          <cell r="D6" t="str">
            <v>HDB Tandem type</v>
          </cell>
          <cell r="H6" t="str">
            <v>216 kV</v>
          </cell>
        </row>
        <row r="7">
          <cell r="C7" t="str">
            <v>1600 A</v>
          </cell>
          <cell r="D7" t="str">
            <v>Pentograph</v>
          </cell>
          <cell r="H7" t="str">
            <v>198 kV</v>
          </cell>
        </row>
        <row r="8">
          <cell r="C8" t="str">
            <v>1200 A</v>
          </cell>
          <cell r="H8" t="str">
            <v>120 kV</v>
          </cell>
        </row>
        <row r="20">
          <cell r="A20" t="str">
            <v>Double Tension</v>
          </cell>
          <cell r="B20" t="str">
            <v>Double Suspension</v>
          </cell>
          <cell r="C20" t="str">
            <v>7/9 SWG</v>
          </cell>
          <cell r="D20" t="str">
            <v>ACSR Moose</v>
          </cell>
          <cell r="E20" t="str">
            <v>6 Inch</v>
          </cell>
        </row>
        <row r="21">
          <cell r="A21" t="str">
            <v>Single Tension</v>
          </cell>
          <cell r="B21" t="str">
            <v>Single Suspension</v>
          </cell>
          <cell r="C21" t="str">
            <v>7/8 SWG</v>
          </cell>
          <cell r="D21" t="str">
            <v>ACSR Bersimis</v>
          </cell>
          <cell r="E21" t="str">
            <v>4.5 Inch Extra Heavy</v>
          </cell>
        </row>
        <row r="22">
          <cell r="D22" t="str">
            <v>ACSR Zebra</v>
          </cell>
          <cell r="E22" t="str">
            <v>4.5 Inch</v>
          </cell>
        </row>
        <row r="23">
          <cell r="D23" t="str">
            <v>ACSR Morkulla</v>
          </cell>
          <cell r="E23" t="str">
            <v>4 Inch</v>
          </cell>
        </row>
        <row r="24">
          <cell r="D24" t="str">
            <v>ACSR Panther</v>
          </cell>
          <cell r="E24" t="str">
            <v>3 Inch</v>
          </cell>
        </row>
        <row r="25">
          <cell r="D25" t="str">
            <v>ACSR Drake</v>
          </cell>
        </row>
        <row r="26">
          <cell r="D26" t="str">
            <v>ACSR Lapwing</v>
          </cell>
        </row>
        <row r="27">
          <cell r="D27" t="str">
            <v>AAC Tarantulla</v>
          </cell>
        </row>
        <row r="28">
          <cell r="D28" t="str">
            <v>AAC Bull</v>
          </cell>
        </row>
      </sheetData>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76"/>
  <sheetViews>
    <sheetView tabSelected="1" view="pageBreakPreview" zoomScale="95" zoomScaleSheetLayoutView="95" workbookViewId="0">
      <pane ySplit="8" topLeftCell="A153" activePane="bottomLeft" state="frozen"/>
      <selection pane="bottomLeft" sqref="A1:L1"/>
    </sheetView>
  </sheetViews>
  <sheetFormatPr defaultRowHeight="15" x14ac:dyDescent="0.25"/>
  <cols>
    <col min="1" max="1" width="8.28515625" style="16" customWidth="1"/>
    <col min="2" max="2" width="7.5703125" style="17" customWidth="1"/>
    <col min="3" max="3" width="12.5703125" style="17" customWidth="1"/>
    <col min="4" max="4" width="68" style="18" customWidth="1"/>
    <col min="5" max="5" width="9" style="15" customWidth="1"/>
    <col min="6" max="6" width="10.28515625" style="15" customWidth="1"/>
    <col min="7" max="7" width="9" style="22" customWidth="1"/>
    <col min="8" max="9" width="10" style="28" customWidth="1"/>
    <col min="10" max="10" width="13.5703125" style="28" customWidth="1"/>
    <col min="11" max="11" width="15.85546875" style="15" customWidth="1"/>
    <col min="12" max="12" width="16.7109375" style="15" customWidth="1"/>
    <col min="14" max="14" width="12" customWidth="1"/>
    <col min="15" max="15" width="15.28515625" customWidth="1"/>
  </cols>
  <sheetData>
    <row r="1" spans="1:12" ht="45.75" customHeight="1" x14ac:dyDescent="0.25">
      <c r="A1" s="71" t="s">
        <v>215</v>
      </c>
      <c r="B1" s="71"/>
      <c r="C1" s="71"/>
      <c r="D1" s="71"/>
      <c r="E1" s="71"/>
      <c r="F1" s="71"/>
      <c r="G1" s="71"/>
      <c r="H1" s="71"/>
      <c r="I1" s="71"/>
      <c r="J1" s="71"/>
      <c r="K1" s="71"/>
      <c r="L1" s="71"/>
    </row>
    <row r="2" spans="1:12" s="1" customFormat="1" ht="20.25" x14ac:dyDescent="0.25">
      <c r="A2" s="75"/>
      <c r="B2" s="75"/>
      <c r="C2" s="75"/>
      <c r="D2" s="75"/>
      <c r="E2" s="75"/>
      <c r="F2" s="19"/>
      <c r="G2" s="19"/>
      <c r="H2" s="19"/>
      <c r="I2" s="19"/>
      <c r="J2" s="25"/>
      <c r="K2" s="60"/>
    </row>
    <row r="3" spans="1:12" s="1" customFormat="1" ht="15.75" x14ac:dyDescent="0.25">
      <c r="A3" s="77" t="s">
        <v>0</v>
      </c>
      <c r="B3" s="77"/>
      <c r="C3" s="77"/>
      <c r="D3" s="77"/>
      <c r="E3" s="77"/>
      <c r="F3" s="20"/>
      <c r="G3" s="20"/>
      <c r="H3" s="20"/>
      <c r="I3" s="20"/>
      <c r="J3" s="26"/>
      <c r="K3" s="60"/>
    </row>
    <row r="4" spans="1:12" s="1" customFormat="1" ht="15.75" customHeight="1" x14ac:dyDescent="0.25">
      <c r="A4" s="76" t="s">
        <v>1</v>
      </c>
      <c r="B4" s="76"/>
      <c r="C4" s="76"/>
      <c r="D4" s="76"/>
      <c r="E4" s="76"/>
      <c r="F4" s="21"/>
      <c r="G4" s="21"/>
      <c r="H4" s="21"/>
      <c r="I4" s="21"/>
      <c r="J4" s="27"/>
      <c r="K4" s="60"/>
    </row>
    <row r="5" spans="1:12" s="1" customFormat="1" ht="15.75" customHeight="1" x14ac:dyDescent="0.25">
      <c r="A5" s="21"/>
      <c r="B5" s="21"/>
      <c r="C5" s="21"/>
      <c r="D5" s="21"/>
      <c r="E5" s="21"/>
      <c r="F5" s="21"/>
      <c r="G5" s="21"/>
      <c r="H5" s="21"/>
      <c r="I5" s="21"/>
      <c r="J5" s="27"/>
      <c r="K5" s="60"/>
    </row>
    <row r="6" spans="1:12" s="1" customFormat="1" ht="126" customHeight="1" x14ac:dyDescent="0.25">
      <c r="A6" s="72" t="s">
        <v>211</v>
      </c>
      <c r="B6" s="72"/>
      <c r="C6" s="72"/>
      <c r="D6" s="72"/>
      <c r="E6" s="72"/>
      <c r="F6" s="72"/>
      <c r="G6" s="72"/>
      <c r="H6" s="72"/>
      <c r="I6" s="72"/>
      <c r="J6" s="72"/>
      <c r="K6" s="72"/>
      <c r="L6" s="72"/>
    </row>
    <row r="7" spans="1:12" s="1" customFormat="1" ht="45" x14ac:dyDescent="0.25">
      <c r="A7" s="2" t="s">
        <v>2</v>
      </c>
      <c r="B7" s="3" t="s">
        <v>3</v>
      </c>
      <c r="C7" s="3" t="s">
        <v>4</v>
      </c>
      <c r="D7" s="4" t="s">
        <v>5</v>
      </c>
      <c r="E7" s="5" t="s">
        <v>6</v>
      </c>
      <c r="F7" s="5" t="s">
        <v>204</v>
      </c>
      <c r="G7" s="24" t="s">
        <v>205</v>
      </c>
      <c r="H7" s="5" t="s">
        <v>206</v>
      </c>
      <c r="I7" s="5" t="s">
        <v>207</v>
      </c>
      <c r="J7" s="5" t="s">
        <v>7</v>
      </c>
      <c r="K7" s="5" t="s">
        <v>208</v>
      </c>
      <c r="L7" s="5" t="s">
        <v>209</v>
      </c>
    </row>
    <row r="8" spans="1:12" s="6" customFormat="1" ht="17.25" customHeight="1" x14ac:dyDescent="0.25">
      <c r="A8" s="1"/>
      <c r="B8" s="73" t="s">
        <v>8</v>
      </c>
      <c r="C8" s="73"/>
      <c r="D8" s="73"/>
      <c r="E8" s="73"/>
      <c r="F8" s="73"/>
      <c r="G8" s="73"/>
      <c r="H8" s="73"/>
      <c r="I8" s="73"/>
      <c r="J8" s="73"/>
      <c r="K8" s="73"/>
      <c r="L8" s="73"/>
    </row>
    <row r="9" spans="1:12" ht="90" x14ac:dyDescent="0.25">
      <c r="A9" s="33">
        <v>1</v>
      </c>
      <c r="B9" s="34" t="s">
        <v>9</v>
      </c>
      <c r="C9" s="34" t="s">
        <v>10</v>
      </c>
      <c r="D9" s="35" t="s">
        <v>11</v>
      </c>
      <c r="E9" s="33" t="s">
        <v>12</v>
      </c>
      <c r="F9" s="78">
        <v>18</v>
      </c>
      <c r="G9" s="79">
        <v>3</v>
      </c>
      <c r="H9" s="78"/>
      <c r="I9" s="78"/>
      <c r="J9" s="79">
        <f t="shared" ref="J9:J47" si="0">I9+H9+G9+F9</f>
        <v>21</v>
      </c>
      <c r="K9" s="61"/>
      <c r="L9" s="62">
        <f>K9*J9</f>
        <v>0</v>
      </c>
    </row>
    <row r="10" spans="1:12" ht="96" customHeight="1" x14ac:dyDescent="0.25">
      <c r="A10" s="33">
        <v>2</v>
      </c>
      <c r="B10" s="34" t="s">
        <v>9</v>
      </c>
      <c r="C10" s="34" t="s">
        <v>13</v>
      </c>
      <c r="D10" s="12" t="s">
        <v>213</v>
      </c>
      <c r="E10" s="33" t="s">
        <v>12</v>
      </c>
      <c r="F10" s="78">
        <v>2</v>
      </c>
      <c r="G10" s="79">
        <v>0</v>
      </c>
      <c r="H10" s="78"/>
      <c r="I10" s="78"/>
      <c r="J10" s="79">
        <f t="shared" si="0"/>
        <v>2</v>
      </c>
      <c r="K10" s="61"/>
      <c r="L10" s="62">
        <f t="shared" ref="L10:L73" si="1">K10*J10</f>
        <v>0</v>
      </c>
    </row>
    <row r="11" spans="1:12" ht="21.75" customHeight="1" x14ac:dyDescent="0.25">
      <c r="A11" s="33">
        <v>2.1</v>
      </c>
      <c r="B11" s="34"/>
      <c r="C11" s="34" t="s">
        <v>14</v>
      </c>
      <c r="D11" s="12" t="s">
        <v>15</v>
      </c>
      <c r="E11" s="33" t="s">
        <v>16</v>
      </c>
      <c r="F11" s="78">
        <v>100</v>
      </c>
      <c r="G11" s="79">
        <v>0</v>
      </c>
      <c r="H11" s="78"/>
      <c r="I11" s="78"/>
      <c r="J11" s="79">
        <f t="shared" si="0"/>
        <v>100</v>
      </c>
      <c r="K11" s="61"/>
      <c r="L11" s="62">
        <f t="shared" si="1"/>
        <v>0</v>
      </c>
    </row>
    <row r="12" spans="1:12" ht="90" x14ac:dyDescent="0.25">
      <c r="A12" s="33">
        <v>3</v>
      </c>
      <c r="B12" s="34" t="s">
        <v>17</v>
      </c>
      <c r="C12" s="34" t="s">
        <v>10</v>
      </c>
      <c r="D12" s="35" t="s">
        <v>11</v>
      </c>
      <c r="E12" s="33" t="s">
        <v>12</v>
      </c>
      <c r="F12" s="78"/>
      <c r="G12" s="79">
        <v>0</v>
      </c>
      <c r="H12" s="78">
        <v>11</v>
      </c>
      <c r="I12" s="78"/>
      <c r="J12" s="79">
        <f t="shared" si="0"/>
        <v>11</v>
      </c>
      <c r="K12" s="61"/>
      <c r="L12" s="62">
        <f t="shared" si="1"/>
        <v>0</v>
      </c>
    </row>
    <row r="13" spans="1:12" ht="45" x14ac:dyDescent="0.25">
      <c r="A13" s="33">
        <v>4</v>
      </c>
      <c r="B13" s="34" t="s">
        <v>9</v>
      </c>
      <c r="C13" s="34" t="s">
        <v>18</v>
      </c>
      <c r="D13" s="35" t="s">
        <v>19</v>
      </c>
      <c r="E13" s="34"/>
      <c r="F13" s="79"/>
      <c r="G13" s="79"/>
      <c r="H13" s="79"/>
      <c r="I13" s="79"/>
      <c r="J13" s="79">
        <f t="shared" si="0"/>
        <v>0</v>
      </c>
      <c r="K13" s="61"/>
      <c r="L13" s="62">
        <f t="shared" si="1"/>
        <v>0</v>
      </c>
    </row>
    <row r="14" spans="1:12" x14ac:dyDescent="0.25">
      <c r="A14" s="33">
        <v>4.0999999999999996</v>
      </c>
      <c r="B14" s="34"/>
      <c r="C14" s="34"/>
      <c r="D14" s="35" t="s">
        <v>20</v>
      </c>
      <c r="E14" s="33" t="s">
        <v>12</v>
      </c>
      <c r="F14" s="78"/>
      <c r="G14" s="79">
        <v>0</v>
      </c>
      <c r="H14" s="78"/>
      <c r="I14" s="78"/>
      <c r="J14" s="79">
        <f t="shared" si="0"/>
        <v>0</v>
      </c>
      <c r="K14" s="61"/>
      <c r="L14" s="62">
        <f t="shared" si="1"/>
        <v>0</v>
      </c>
    </row>
    <row r="15" spans="1:12" x14ac:dyDescent="0.25">
      <c r="A15" s="33">
        <v>4.2</v>
      </c>
      <c r="B15" s="34"/>
      <c r="C15" s="34"/>
      <c r="D15" s="35" t="s">
        <v>21</v>
      </c>
      <c r="E15" s="33" t="s">
        <v>12</v>
      </c>
      <c r="F15" s="78">
        <v>54</v>
      </c>
      <c r="G15" s="79">
        <v>8</v>
      </c>
      <c r="H15" s="78"/>
      <c r="I15" s="78"/>
      <c r="J15" s="79">
        <f t="shared" si="0"/>
        <v>62</v>
      </c>
      <c r="K15" s="61"/>
      <c r="L15" s="62">
        <f t="shared" si="1"/>
        <v>0</v>
      </c>
    </row>
    <row r="16" spans="1:12" x14ac:dyDescent="0.25">
      <c r="A16" s="33">
        <v>4.3</v>
      </c>
      <c r="B16" s="34"/>
      <c r="C16" s="34"/>
      <c r="D16" s="35" t="s">
        <v>22</v>
      </c>
      <c r="E16" s="33" t="s">
        <v>12</v>
      </c>
      <c r="F16" s="78">
        <v>2</v>
      </c>
      <c r="G16" s="79">
        <v>0</v>
      </c>
      <c r="H16" s="78"/>
      <c r="I16" s="78"/>
      <c r="J16" s="79">
        <f t="shared" si="0"/>
        <v>2</v>
      </c>
      <c r="K16" s="61"/>
      <c r="L16" s="62">
        <f t="shared" si="1"/>
        <v>0</v>
      </c>
    </row>
    <row r="17" spans="1:12" ht="45" x14ac:dyDescent="0.25">
      <c r="A17" s="33">
        <v>5</v>
      </c>
      <c r="B17" s="34" t="s">
        <v>17</v>
      </c>
      <c r="C17" s="34" t="s">
        <v>23</v>
      </c>
      <c r="D17" s="35" t="s">
        <v>24</v>
      </c>
      <c r="E17" s="34"/>
      <c r="F17" s="79"/>
      <c r="G17" s="79"/>
      <c r="H17" s="79"/>
      <c r="I17" s="79"/>
      <c r="J17" s="79">
        <f t="shared" si="0"/>
        <v>0</v>
      </c>
      <c r="K17" s="61"/>
      <c r="L17" s="62">
        <f t="shared" si="1"/>
        <v>0</v>
      </c>
    </row>
    <row r="18" spans="1:12" x14ac:dyDescent="0.25">
      <c r="A18" s="33">
        <v>5.0999999999999996</v>
      </c>
      <c r="B18" s="34"/>
      <c r="C18" s="34"/>
      <c r="D18" s="35" t="s">
        <v>20</v>
      </c>
      <c r="E18" s="33" t="s">
        <v>12</v>
      </c>
      <c r="F18" s="78"/>
      <c r="G18" s="79">
        <v>0</v>
      </c>
      <c r="H18" s="78">
        <v>7</v>
      </c>
      <c r="I18" s="78"/>
      <c r="J18" s="79">
        <f t="shared" si="0"/>
        <v>7</v>
      </c>
      <c r="K18" s="61"/>
      <c r="L18" s="62">
        <f t="shared" si="1"/>
        <v>0</v>
      </c>
    </row>
    <row r="19" spans="1:12" x14ac:dyDescent="0.25">
      <c r="A19" s="33">
        <v>5.2</v>
      </c>
      <c r="B19" s="34"/>
      <c r="C19" s="34"/>
      <c r="D19" s="35" t="s">
        <v>21</v>
      </c>
      <c r="E19" s="33" t="s">
        <v>12</v>
      </c>
      <c r="F19" s="78"/>
      <c r="G19" s="79">
        <v>0</v>
      </c>
      <c r="H19" s="78">
        <v>11</v>
      </c>
      <c r="I19" s="78"/>
      <c r="J19" s="79">
        <f t="shared" si="0"/>
        <v>11</v>
      </c>
      <c r="K19" s="61"/>
      <c r="L19" s="62">
        <f t="shared" si="1"/>
        <v>0</v>
      </c>
    </row>
    <row r="20" spans="1:12" x14ac:dyDescent="0.25">
      <c r="A20" s="33">
        <v>5.3</v>
      </c>
      <c r="B20" s="34"/>
      <c r="C20" s="34"/>
      <c r="D20" s="35" t="s">
        <v>22</v>
      </c>
      <c r="E20" s="33" t="s">
        <v>12</v>
      </c>
      <c r="F20" s="78"/>
      <c r="G20" s="79">
        <v>0</v>
      </c>
      <c r="H20" s="78">
        <v>11</v>
      </c>
      <c r="I20" s="78"/>
      <c r="J20" s="79">
        <f t="shared" si="0"/>
        <v>11</v>
      </c>
      <c r="K20" s="61"/>
      <c r="L20" s="62">
        <f t="shared" si="1"/>
        <v>0</v>
      </c>
    </row>
    <row r="21" spans="1:12" ht="45" x14ac:dyDescent="0.25">
      <c r="A21" s="33">
        <v>6</v>
      </c>
      <c r="B21" s="34" t="s">
        <v>25</v>
      </c>
      <c r="C21" s="34" t="s">
        <v>23</v>
      </c>
      <c r="D21" s="35" t="s">
        <v>26</v>
      </c>
      <c r="E21" s="34"/>
      <c r="F21" s="79"/>
      <c r="G21" s="79"/>
      <c r="H21" s="79"/>
      <c r="I21" s="79"/>
      <c r="J21" s="79">
        <f t="shared" si="0"/>
        <v>0</v>
      </c>
      <c r="K21" s="61"/>
      <c r="L21" s="62">
        <f t="shared" si="1"/>
        <v>0</v>
      </c>
    </row>
    <row r="22" spans="1:12" x14ac:dyDescent="0.25">
      <c r="A22" s="33">
        <v>6.1</v>
      </c>
      <c r="B22" s="34"/>
      <c r="C22" s="34"/>
      <c r="D22" s="35" t="s">
        <v>27</v>
      </c>
      <c r="E22" s="33" t="s">
        <v>12</v>
      </c>
      <c r="F22" s="78"/>
      <c r="G22" s="79">
        <v>0</v>
      </c>
      <c r="H22" s="78"/>
      <c r="I22" s="78">
        <v>3</v>
      </c>
      <c r="J22" s="79">
        <f t="shared" si="0"/>
        <v>3</v>
      </c>
      <c r="K22" s="61"/>
      <c r="L22" s="62">
        <f t="shared" si="1"/>
        <v>0</v>
      </c>
    </row>
    <row r="23" spans="1:12" x14ac:dyDescent="0.25">
      <c r="A23" s="33">
        <v>6.2</v>
      </c>
      <c r="B23" s="34"/>
      <c r="C23" s="34"/>
      <c r="D23" s="35" t="s">
        <v>28</v>
      </c>
      <c r="E23" s="33" t="s">
        <v>12</v>
      </c>
      <c r="F23" s="78"/>
      <c r="G23" s="79">
        <v>0</v>
      </c>
      <c r="H23" s="78"/>
      <c r="I23" s="78">
        <v>4</v>
      </c>
      <c r="J23" s="79">
        <f t="shared" si="0"/>
        <v>4</v>
      </c>
      <c r="K23" s="61"/>
      <c r="L23" s="62">
        <f t="shared" si="1"/>
        <v>0</v>
      </c>
    </row>
    <row r="24" spans="1:12" x14ac:dyDescent="0.25">
      <c r="A24" s="33">
        <v>6.3</v>
      </c>
      <c r="B24" s="34"/>
      <c r="C24" s="34"/>
      <c r="D24" s="35" t="s">
        <v>29</v>
      </c>
      <c r="E24" s="33" t="s">
        <v>12</v>
      </c>
      <c r="F24" s="78"/>
      <c r="G24" s="79">
        <v>0</v>
      </c>
      <c r="H24" s="78"/>
      <c r="I24" s="78">
        <v>0</v>
      </c>
      <c r="J24" s="79">
        <f t="shared" si="0"/>
        <v>0</v>
      </c>
      <c r="K24" s="61"/>
      <c r="L24" s="62">
        <f t="shared" si="1"/>
        <v>0</v>
      </c>
    </row>
    <row r="25" spans="1:12" s="7" customFormat="1" ht="30" x14ac:dyDescent="0.25">
      <c r="A25" s="33">
        <v>7</v>
      </c>
      <c r="B25" s="36" t="s">
        <v>9</v>
      </c>
      <c r="C25" s="36" t="s">
        <v>30</v>
      </c>
      <c r="D25" s="12" t="s">
        <v>31</v>
      </c>
      <c r="E25" s="36" t="s">
        <v>12</v>
      </c>
      <c r="F25" s="80">
        <v>63</v>
      </c>
      <c r="G25" s="80">
        <v>18</v>
      </c>
      <c r="H25" s="80"/>
      <c r="I25" s="80"/>
      <c r="J25" s="79">
        <f t="shared" si="0"/>
        <v>81</v>
      </c>
      <c r="K25" s="63"/>
      <c r="L25" s="62">
        <f t="shared" si="1"/>
        <v>0</v>
      </c>
    </row>
    <row r="26" spans="1:12" s="7" customFormat="1" ht="30" x14ac:dyDescent="0.25">
      <c r="A26" s="33">
        <v>8</v>
      </c>
      <c r="B26" s="36" t="s">
        <v>9</v>
      </c>
      <c r="C26" s="36" t="s">
        <v>32</v>
      </c>
      <c r="D26" s="12" t="s">
        <v>33</v>
      </c>
      <c r="E26" s="36" t="s">
        <v>12</v>
      </c>
      <c r="F26" s="80">
        <v>42</v>
      </c>
      <c r="G26" s="80">
        <v>0</v>
      </c>
      <c r="H26" s="80"/>
      <c r="I26" s="80"/>
      <c r="J26" s="79">
        <f t="shared" si="0"/>
        <v>42</v>
      </c>
      <c r="K26" s="63"/>
      <c r="L26" s="62">
        <f t="shared" si="1"/>
        <v>0</v>
      </c>
    </row>
    <row r="27" spans="1:12" s="7" customFormat="1" ht="30" x14ac:dyDescent="0.25">
      <c r="A27" s="33">
        <v>9</v>
      </c>
      <c r="B27" s="36" t="s">
        <v>17</v>
      </c>
      <c r="C27" s="36" t="s">
        <v>34</v>
      </c>
      <c r="D27" s="12" t="s">
        <v>35</v>
      </c>
      <c r="E27" s="36" t="s">
        <v>12</v>
      </c>
      <c r="F27" s="80"/>
      <c r="G27" s="80">
        <v>0</v>
      </c>
      <c r="H27" s="80">
        <v>33</v>
      </c>
      <c r="I27" s="80"/>
      <c r="J27" s="79">
        <f t="shared" si="0"/>
        <v>33</v>
      </c>
      <c r="K27" s="63"/>
      <c r="L27" s="62">
        <f t="shared" si="1"/>
        <v>0</v>
      </c>
    </row>
    <row r="28" spans="1:12" s="7" customFormat="1" x14ac:dyDescent="0.25">
      <c r="A28" s="33">
        <v>10</v>
      </c>
      <c r="B28" s="36" t="s">
        <v>9</v>
      </c>
      <c r="C28" s="36"/>
      <c r="D28" s="12" t="s">
        <v>36</v>
      </c>
      <c r="E28" s="36" t="s">
        <v>12</v>
      </c>
      <c r="F28" s="80">
        <v>33</v>
      </c>
      <c r="G28" s="80">
        <v>6</v>
      </c>
      <c r="H28" s="80"/>
      <c r="I28" s="80"/>
      <c r="J28" s="79">
        <f t="shared" si="0"/>
        <v>39</v>
      </c>
      <c r="K28" s="63"/>
      <c r="L28" s="62">
        <f t="shared" si="1"/>
        <v>0</v>
      </c>
    </row>
    <row r="29" spans="1:12" s="7" customFormat="1" x14ac:dyDescent="0.25">
      <c r="A29" s="33">
        <v>11</v>
      </c>
      <c r="B29" s="36" t="s">
        <v>17</v>
      </c>
      <c r="C29" s="36"/>
      <c r="D29" s="12" t="s">
        <v>36</v>
      </c>
      <c r="E29" s="36" t="s">
        <v>12</v>
      </c>
      <c r="F29" s="80"/>
      <c r="G29" s="80">
        <v>0</v>
      </c>
      <c r="H29" s="80">
        <v>12</v>
      </c>
      <c r="I29" s="80"/>
      <c r="J29" s="79">
        <f t="shared" si="0"/>
        <v>12</v>
      </c>
      <c r="K29" s="63"/>
      <c r="L29" s="62">
        <f t="shared" si="1"/>
        <v>0</v>
      </c>
    </row>
    <row r="30" spans="1:12" ht="45" x14ac:dyDescent="0.25">
      <c r="A30" s="33">
        <v>12</v>
      </c>
      <c r="B30" s="34" t="s">
        <v>37</v>
      </c>
      <c r="C30" s="34"/>
      <c r="D30" s="35" t="s">
        <v>38</v>
      </c>
      <c r="E30" s="33"/>
      <c r="F30" s="78"/>
      <c r="G30" s="79"/>
      <c r="H30" s="78"/>
      <c r="I30" s="78"/>
      <c r="J30" s="79">
        <f t="shared" si="0"/>
        <v>0</v>
      </c>
      <c r="K30" s="61"/>
      <c r="L30" s="62">
        <f t="shared" si="1"/>
        <v>0</v>
      </c>
    </row>
    <row r="31" spans="1:12" x14ac:dyDescent="0.25">
      <c r="A31" s="33">
        <v>12.1</v>
      </c>
      <c r="B31" s="34"/>
      <c r="C31" s="34"/>
      <c r="D31" s="35" t="s">
        <v>39</v>
      </c>
      <c r="E31" s="33" t="s">
        <v>12</v>
      </c>
      <c r="F31" s="78">
        <v>27</v>
      </c>
      <c r="G31" s="79">
        <v>6</v>
      </c>
      <c r="H31" s="78"/>
      <c r="I31" s="78"/>
      <c r="J31" s="79">
        <f t="shared" si="0"/>
        <v>33</v>
      </c>
      <c r="K31" s="61"/>
      <c r="L31" s="62">
        <f t="shared" si="1"/>
        <v>0</v>
      </c>
    </row>
    <row r="32" spans="1:12" x14ac:dyDescent="0.25">
      <c r="A32" s="33">
        <v>12.2</v>
      </c>
      <c r="B32" s="34"/>
      <c r="C32" s="34"/>
      <c r="D32" s="12" t="s">
        <v>40</v>
      </c>
      <c r="E32" s="33" t="s">
        <v>12</v>
      </c>
      <c r="F32" s="78">
        <v>18</v>
      </c>
      <c r="G32" s="79">
        <v>0</v>
      </c>
      <c r="H32" s="78"/>
      <c r="I32" s="78"/>
      <c r="J32" s="79">
        <f t="shared" si="0"/>
        <v>18</v>
      </c>
      <c r="K32" s="61"/>
      <c r="L32" s="62">
        <f t="shared" si="1"/>
        <v>0</v>
      </c>
    </row>
    <row r="33" spans="1:12" ht="45" x14ac:dyDescent="0.25">
      <c r="A33" s="33">
        <v>13</v>
      </c>
      <c r="B33" s="34" t="s">
        <v>41</v>
      </c>
      <c r="C33" s="34"/>
      <c r="D33" s="35" t="s">
        <v>38</v>
      </c>
      <c r="E33" s="33"/>
      <c r="F33" s="78"/>
      <c r="G33" s="79"/>
      <c r="H33" s="78"/>
      <c r="I33" s="78"/>
      <c r="J33" s="79">
        <f t="shared" si="0"/>
        <v>0</v>
      </c>
      <c r="K33" s="61"/>
      <c r="L33" s="62">
        <f t="shared" si="1"/>
        <v>0</v>
      </c>
    </row>
    <row r="34" spans="1:12" x14ac:dyDescent="0.25">
      <c r="A34" s="33">
        <v>13.1</v>
      </c>
      <c r="B34" s="34"/>
      <c r="C34" s="34"/>
      <c r="D34" s="35" t="s">
        <v>42</v>
      </c>
      <c r="E34" s="33" t="s">
        <v>12</v>
      </c>
      <c r="F34" s="78"/>
      <c r="G34" s="79">
        <v>0</v>
      </c>
      <c r="H34" s="78">
        <v>15</v>
      </c>
      <c r="I34" s="78"/>
      <c r="J34" s="79">
        <f t="shared" si="0"/>
        <v>15</v>
      </c>
      <c r="K34" s="61"/>
      <c r="L34" s="62">
        <f t="shared" si="1"/>
        <v>0</v>
      </c>
    </row>
    <row r="35" spans="1:12" x14ac:dyDescent="0.25">
      <c r="A35" s="33">
        <v>13.2</v>
      </c>
      <c r="B35" s="34"/>
      <c r="C35" s="34"/>
      <c r="D35" s="12" t="s">
        <v>43</v>
      </c>
      <c r="E35" s="33" t="s">
        <v>12</v>
      </c>
      <c r="F35" s="78"/>
      <c r="G35" s="79">
        <v>0</v>
      </c>
      <c r="H35" s="78">
        <v>15</v>
      </c>
      <c r="I35" s="78"/>
      <c r="J35" s="79">
        <f t="shared" si="0"/>
        <v>15</v>
      </c>
      <c r="K35" s="61"/>
      <c r="L35" s="62">
        <f t="shared" si="1"/>
        <v>0</v>
      </c>
    </row>
    <row r="36" spans="1:12" ht="45" x14ac:dyDescent="0.25">
      <c r="A36" s="33">
        <v>14</v>
      </c>
      <c r="B36" s="34" t="s">
        <v>44</v>
      </c>
      <c r="C36" s="34"/>
      <c r="D36" s="35" t="s">
        <v>38</v>
      </c>
      <c r="E36" s="33" t="s">
        <v>12</v>
      </c>
      <c r="F36" s="78"/>
      <c r="G36" s="79">
        <v>0</v>
      </c>
      <c r="H36" s="78"/>
      <c r="I36" s="78">
        <v>12</v>
      </c>
      <c r="J36" s="79">
        <f t="shared" si="0"/>
        <v>12</v>
      </c>
      <c r="K36" s="61"/>
      <c r="L36" s="62">
        <f t="shared" si="1"/>
        <v>0</v>
      </c>
    </row>
    <row r="37" spans="1:12" s="7" customFormat="1" ht="30" x14ac:dyDescent="0.25">
      <c r="A37" s="33">
        <v>15</v>
      </c>
      <c r="B37" s="36" t="s">
        <v>9</v>
      </c>
      <c r="C37" s="36" t="s">
        <v>45</v>
      </c>
      <c r="D37" s="12" t="s">
        <v>46</v>
      </c>
      <c r="E37" s="36" t="s">
        <v>12</v>
      </c>
      <c r="F37" s="80">
        <v>8</v>
      </c>
      <c r="G37" s="80">
        <v>0</v>
      </c>
      <c r="H37" s="80"/>
      <c r="I37" s="80"/>
      <c r="J37" s="79">
        <f t="shared" si="0"/>
        <v>8</v>
      </c>
      <c r="K37" s="63"/>
      <c r="L37" s="62">
        <f t="shared" si="1"/>
        <v>0</v>
      </c>
    </row>
    <row r="38" spans="1:12" ht="45" x14ac:dyDescent="0.25">
      <c r="A38" s="33">
        <v>16</v>
      </c>
      <c r="B38" s="34" t="s">
        <v>9</v>
      </c>
      <c r="C38" s="34" t="s">
        <v>47</v>
      </c>
      <c r="D38" s="35" t="s">
        <v>48</v>
      </c>
      <c r="E38" s="37"/>
      <c r="F38" s="81"/>
      <c r="G38" s="81"/>
      <c r="H38" s="81"/>
      <c r="I38" s="81"/>
      <c r="J38" s="79">
        <f t="shared" si="0"/>
        <v>0</v>
      </c>
      <c r="K38" s="61"/>
      <c r="L38" s="62">
        <f t="shared" si="1"/>
        <v>0</v>
      </c>
    </row>
    <row r="39" spans="1:12" x14ac:dyDescent="0.25">
      <c r="A39" s="33">
        <v>16.100000000000001</v>
      </c>
      <c r="B39" s="34"/>
      <c r="C39" s="34"/>
      <c r="D39" s="35" t="s">
        <v>49</v>
      </c>
      <c r="E39" s="33" t="s">
        <v>12</v>
      </c>
      <c r="F39" s="78">
        <v>266</v>
      </c>
      <c r="G39" s="79">
        <v>12</v>
      </c>
      <c r="H39" s="78"/>
      <c r="I39" s="78"/>
      <c r="J39" s="79">
        <f t="shared" si="0"/>
        <v>278</v>
      </c>
      <c r="K39" s="61"/>
      <c r="L39" s="62">
        <f t="shared" si="1"/>
        <v>0</v>
      </c>
    </row>
    <row r="40" spans="1:12" x14ac:dyDescent="0.25">
      <c r="A40" s="33">
        <v>16.2</v>
      </c>
      <c r="B40" s="34"/>
      <c r="C40" s="34"/>
      <c r="D40" s="12" t="s">
        <v>40</v>
      </c>
      <c r="E40" s="33" t="s">
        <v>12</v>
      </c>
      <c r="F40" s="78">
        <v>9</v>
      </c>
      <c r="G40" s="79">
        <v>0</v>
      </c>
      <c r="H40" s="78"/>
      <c r="I40" s="78"/>
      <c r="J40" s="79">
        <f t="shared" si="0"/>
        <v>9</v>
      </c>
      <c r="K40" s="61"/>
      <c r="L40" s="62">
        <f t="shared" si="1"/>
        <v>0</v>
      </c>
    </row>
    <row r="41" spans="1:12" ht="30" x14ac:dyDescent="0.25">
      <c r="A41" s="33">
        <v>17</v>
      </c>
      <c r="B41" s="34" t="s">
        <v>17</v>
      </c>
      <c r="C41" s="34" t="s">
        <v>50</v>
      </c>
      <c r="D41" s="35" t="s">
        <v>51</v>
      </c>
      <c r="E41" s="33" t="s">
        <v>12</v>
      </c>
      <c r="F41" s="78"/>
      <c r="G41" s="79"/>
      <c r="H41" s="78"/>
      <c r="I41" s="78"/>
      <c r="J41" s="79">
        <f t="shared" si="0"/>
        <v>0</v>
      </c>
      <c r="K41" s="61"/>
      <c r="L41" s="62">
        <f t="shared" si="1"/>
        <v>0</v>
      </c>
    </row>
    <row r="42" spans="1:12" x14ac:dyDescent="0.25">
      <c r="A42" s="33">
        <v>17.100000000000001</v>
      </c>
      <c r="B42" s="34"/>
      <c r="C42" s="34"/>
      <c r="D42" s="35" t="s">
        <v>52</v>
      </c>
      <c r="E42" s="33" t="s">
        <v>12</v>
      </c>
      <c r="F42" s="78"/>
      <c r="G42" s="79">
        <v>0</v>
      </c>
      <c r="H42" s="78">
        <v>32</v>
      </c>
      <c r="I42" s="78"/>
      <c r="J42" s="79">
        <f t="shared" si="0"/>
        <v>32</v>
      </c>
      <c r="K42" s="61"/>
      <c r="L42" s="62">
        <f t="shared" si="1"/>
        <v>0</v>
      </c>
    </row>
    <row r="43" spans="1:12" x14ac:dyDescent="0.25">
      <c r="A43" s="33">
        <v>17.2</v>
      </c>
      <c r="B43" s="34"/>
      <c r="C43" s="34"/>
      <c r="D43" s="12" t="s">
        <v>53</v>
      </c>
      <c r="E43" s="33" t="s">
        <v>12</v>
      </c>
      <c r="F43" s="78"/>
      <c r="G43" s="79">
        <v>0</v>
      </c>
      <c r="H43" s="78">
        <v>6</v>
      </c>
      <c r="I43" s="78"/>
      <c r="J43" s="79">
        <f t="shared" si="0"/>
        <v>6</v>
      </c>
      <c r="K43" s="61"/>
      <c r="L43" s="62">
        <f t="shared" si="1"/>
        <v>0</v>
      </c>
    </row>
    <row r="44" spans="1:12" ht="30" x14ac:dyDescent="0.25">
      <c r="A44" s="33">
        <v>18</v>
      </c>
      <c r="B44" s="34" t="s">
        <v>25</v>
      </c>
      <c r="C44" s="34" t="s">
        <v>50</v>
      </c>
      <c r="D44" s="35" t="s">
        <v>51</v>
      </c>
      <c r="E44" s="33" t="s">
        <v>12</v>
      </c>
      <c r="F44" s="78"/>
      <c r="G44" s="79">
        <v>0</v>
      </c>
      <c r="H44" s="78"/>
      <c r="I44" s="78">
        <v>18</v>
      </c>
      <c r="J44" s="79">
        <f t="shared" si="0"/>
        <v>18</v>
      </c>
      <c r="K44" s="61"/>
      <c r="L44" s="62">
        <f t="shared" si="1"/>
        <v>0</v>
      </c>
    </row>
    <row r="45" spans="1:12" s="1" customFormat="1" ht="33" customHeight="1" x14ac:dyDescent="0.25">
      <c r="A45" s="38">
        <v>19</v>
      </c>
      <c r="B45" s="34" t="s">
        <v>9</v>
      </c>
      <c r="C45" s="39"/>
      <c r="D45" s="40" t="s">
        <v>54</v>
      </c>
      <c r="E45" s="41" t="s">
        <v>55</v>
      </c>
      <c r="F45" s="82"/>
      <c r="G45" s="79">
        <v>2</v>
      </c>
      <c r="H45" s="82"/>
      <c r="I45" s="82"/>
      <c r="J45" s="79">
        <f t="shared" si="0"/>
        <v>2</v>
      </c>
      <c r="K45" s="64"/>
      <c r="L45" s="62">
        <f t="shared" si="1"/>
        <v>0</v>
      </c>
    </row>
    <row r="46" spans="1:12" s="1" customFormat="1" ht="21" customHeight="1" x14ac:dyDescent="0.25">
      <c r="A46" s="38">
        <v>20</v>
      </c>
      <c r="B46" s="34" t="s">
        <v>9</v>
      </c>
      <c r="C46" s="39"/>
      <c r="D46" s="40" t="s">
        <v>56</v>
      </c>
      <c r="E46" s="41" t="s">
        <v>57</v>
      </c>
      <c r="F46" s="82"/>
      <c r="G46" s="79">
        <v>6</v>
      </c>
      <c r="H46" s="82"/>
      <c r="I46" s="82"/>
      <c r="J46" s="79">
        <f t="shared" si="0"/>
        <v>6</v>
      </c>
      <c r="K46" s="64"/>
      <c r="L46" s="62">
        <f t="shared" si="1"/>
        <v>0</v>
      </c>
    </row>
    <row r="47" spans="1:12" s="1" customFormat="1" ht="32.25" customHeight="1" x14ac:dyDescent="0.25">
      <c r="A47" s="38">
        <v>21</v>
      </c>
      <c r="B47" s="34" t="s">
        <v>9</v>
      </c>
      <c r="C47" s="39"/>
      <c r="D47" s="40" t="s">
        <v>58</v>
      </c>
      <c r="E47" s="41" t="s">
        <v>55</v>
      </c>
      <c r="F47" s="82"/>
      <c r="G47" s="79">
        <v>6</v>
      </c>
      <c r="H47" s="82"/>
      <c r="I47" s="82"/>
      <c r="J47" s="79">
        <f t="shared" si="0"/>
        <v>6</v>
      </c>
      <c r="K47" s="64"/>
      <c r="L47" s="62">
        <f t="shared" si="1"/>
        <v>0</v>
      </c>
    </row>
    <row r="48" spans="1:12" s="6" customFormat="1" x14ac:dyDescent="0.25">
      <c r="A48" s="42">
        <v>22</v>
      </c>
      <c r="B48" s="54" t="s">
        <v>59</v>
      </c>
      <c r="C48" s="55"/>
      <c r="D48" s="56"/>
      <c r="E48" s="55"/>
      <c r="F48" s="83"/>
      <c r="G48" s="84"/>
      <c r="H48" s="83"/>
      <c r="I48" s="83"/>
      <c r="J48" s="85"/>
      <c r="K48" s="65"/>
      <c r="L48" s="62">
        <f t="shared" si="1"/>
        <v>0</v>
      </c>
    </row>
    <row r="49" spans="1:12" s="1" customFormat="1" x14ac:dyDescent="0.25">
      <c r="A49" s="42">
        <v>22.1</v>
      </c>
      <c r="B49" s="8" t="s">
        <v>60</v>
      </c>
      <c r="C49" s="33"/>
      <c r="D49" s="30"/>
      <c r="E49" s="33"/>
      <c r="F49" s="78"/>
      <c r="G49" s="86"/>
      <c r="H49" s="78"/>
      <c r="I49" s="78"/>
      <c r="J49" s="79"/>
      <c r="K49" s="64"/>
      <c r="L49" s="62">
        <f t="shared" si="1"/>
        <v>0</v>
      </c>
    </row>
    <row r="50" spans="1:12" ht="60" x14ac:dyDescent="0.25">
      <c r="A50" s="33" t="s">
        <v>61</v>
      </c>
      <c r="B50" s="36" t="s">
        <v>62</v>
      </c>
      <c r="C50" s="36" t="s">
        <v>63</v>
      </c>
      <c r="D50" s="12" t="s">
        <v>64</v>
      </c>
      <c r="E50" s="34" t="s">
        <v>65</v>
      </c>
      <c r="F50" s="79"/>
      <c r="G50" s="79">
        <v>0</v>
      </c>
      <c r="H50" s="79"/>
      <c r="I50" s="79">
        <v>6</v>
      </c>
      <c r="J50" s="79">
        <f t="shared" ref="J50:J59" si="2">I50+H50+G50+F50</f>
        <v>6</v>
      </c>
      <c r="K50" s="61"/>
      <c r="L50" s="62">
        <f t="shared" si="1"/>
        <v>0</v>
      </c>
    </row>
    <row r="51" spans="1:12" ht="60" x14ac:dyDescent="0.25">
      <c r="A51" s="33" t="s">
        <v>66</v>
      </c>
      <c r="B51" s="34" t="s">
        <v>9</v>
      </c>
      <c r="C51" s="34" t="s">
        <v>63</v>
      </c>
      <c r="D51" s="35" t="s">
        <v>67</v>
      </c>
      <c r="E51" s="34" t="s">
        <v>65</v>
      </c>
      <c r="F51" s="79">
        <v>240</v>
      </c>
      <c r="G51" s="79">
        <v>6</v>
      </c>
      <c r="H51" s="79"/>
      <c r="I51" s="79"/>
      <c r="J51" s="79">
        <f t="shared" si="2"/>
        <v>246</v>
      </c>
      <c r="K51" s="61"/>
      <c r="L51" s="62">
        <f t="shared" si="1"/>
        <v>0</v>
      </c>
    </row>
    <row r="52" spans="1:12" ht="60" x14ac:dyDescent="0.25">
      <c r="A52" s="33" t="s">
        <v>68</v>
      </c>
      <c r="B52" s="34" t="s">
        <v>17</v>
      </c>
      <c r="C52" s="34" t="s">
        <v>63</v>
      </c>
      <c r="D52" s="35" t="s">
        <v>69</v>
      </c>
      <c r="E52" s="34" t="s">
        <v>65</v>
      </c>
      <c r="F52" s="79"/>
      <c r="G52" s="79">
        <v>0</v>
      </c>
      <c r="H52" s="79">
        <v>102</v>
      </c>
      <c r="I52" s="79"/>
      <c r="J52" s="79">
        <f t="shared" si="2"/>
        <v>102</v>
      </c>
      <c r="K52" s="61"/>
      <c r="L52" s="62">
        <f t="shared" si="1"/>
        <v>0</v>
      </c>
    </row>
    <row r="53" spans="1:12" ht="47.25" customHeight="1" x14ac:dyDescent="0.25">
      <c r="A53" s="33" t="s">
        <v>70</v>
      </c>
      <c r="B53" s="34" t="s">
        <v>9</v>
      </c>
      <c r="C53" s="34" t="s">
        <v>71</v>
      </c>
      <c r="D53" s="35" t="s">
        <v>72</v>
      </c>
      <c r="E53" s="34" t="s">
        <v>65</v>
      </c>
      <c r="F53" s="79">
        <v>75</v>
      </c>
      <c r="G53" s="79">
        <v>6</v>
      </c>
      <c r="H53" s="79"/>
      <c r="I53" s="79"/>
      <c r="J53" s="79">
        <f t="shared" si="2"/>
        <v>81</v>
      </c>
      <c r="K53" s="61"/>
      <c r="L53" s="62">
        <f t="shared" si="1"/>
        <v>0</v>
      </c>
    </row>
    <row r="54" spans="1:12" ht="45" x14ac:dyDescent="0.25">
      <c r="A54" s="33" t="s">
        <v>73</v>
      </c>
      <c r="B54" s="34" t="s">
        <v>17</v>
      </c>
      <c r="C54" s="34" t="s">
        <v>71</v>
      </c>
      <c r="D54" s="35" t="s">
        <v>74</v>
      </c>
      <c r="E54" s="34" t="s">
        <v>65</v>
      </c>
      <c r="F54" s="79"/>
      <c r="G54" s="79">
        <v>0</v>
      </c>
      <c r="H54" s="79">
        <v>60</v>
      </c>
      <c r="I54" s="79"/>
      <c r="J54" s="79">
        <f t="shared" si="2"/>
        <v>60</v>
      </c>
      <c r="K54" s="61"/>
      <c r="L54" s="62">
        <f t="shared" si="1"/>
        <v>0</v>
      </c>
    </row>
    <row r="55" spans="1:12" ht="45" x14ac:dyDescent="0.25">
      <c r="A55" s="33" t="s">
        <v>75</v>
      </c>
      <c r="B55" s="34" t="s">
        <v>25</v>
      </c>
      <c r="C55" s="34" t="s">
        <v>71</v>
      </c>
      <c r="D55" s="35" t="s">
        <v>76</v>
      </c>
      <c r="E55" s="34" t="s">
        <v>65</v>
      </c>
      <c r="F55" s="79"/>
      <c r="G55" s="79">
        <v>0</v>
      </c>
      <c r="H55" s="79"/>
      <c r="I55" s="79">
        <v>6</v>
      </c>
      <c r="J55" s="79">
        <f t="shared" si="2"/>
        <v>6</v>
      </c>
      <c r="K55" s="61"/>
      <c r="L55" s="62">
        <f t="shared" si="1"/>
        <v>0</v>
      </c>
    </row>
    <row r="56" spans="1:12" ht="45" x14ac:dyDescent="0.25">
      <c r="A56" s="33">
        <v>23</v>
      </c>
      <c r="B56" s="34" t="s">
        <v>77</v>
      </c>
      <c r="C56" s="34" t="s">
        <v>78</v>
      </c>
      <c r="D56" s="35" t="s">
        <v>79</v>
      </c>
      <c r="E56" s="33" t="s">
        <v>80</v>
      </c>
      <c r="F56" s="78">
        <v>4.0999999999999996</v>
      </c>
      <c r="G56" s="79">
        <v>0.125</v>
      </c>
      <c r="H56" s="78"/>
      <c r="I56" s="78">
        <v>0.11</v>
      </c>
      <c r="J56" s="79">
        <f t="shared" si="2"/>
        <v>4.335</v>
      </c>
      <c r="K56" s="61"/>
      <c r="L56" s="62">
        <f t="shared" si="1"/>
        <v>0</v>
      </c>
    </row>
    <row r="57" spans="1:12" ht="45" x14ac:dyDescent="0.25">
      <c r="A57" s="33">
        <v>24</v>
      </c>
      <c r="B57" s="34" t="s">
        <v>77</v>
      </c>
      <c r="C57" s="34" t="s">
        <v>81</v>
      </c>
      <c r="D57" s="35" t="s">
        <v>82</v>
      </c>
      <c r="E57" s="33" t="s">
        <v>80</v>
      </c>
      <c r="F57" s="78">
        <v>33.6</v>
      </c>
      <c r="G57" s="79">
        <v>1.65</v>
      </c>
      <c r="H57" s="78">
        <v>5.6</v>
      </c>
      <c r="I57" s="78">
        <v>0.12</v>
      </c>
      <c r="J57" s="79">
        <f t="shared" si="2"/>
        <v>40.97</v>
      </c>
      <c r="K57" s="61"/>
      <c r="L57" s="62">
        <f t="shared" si="1"/>
        <v>0</v>
      </c>
    </row>
    <row r="58" spans="1:12" ht="33.75" customHeight="1" x14ac:dyDescent="0.25">
      <c r="A58" s="33">
        <v>25</v>
      </c>
      <c r="B58" s="34"/>
      <c r="C58" s="34" t="s">
        <v>83</v>
      </c>
      <c r="D58" s="35" t="s">
        <v>84</v>
      </c>
      <c r="E58" s="34" t="s">
        <v>16</v>
      </c>
      <c r="F58" s="79">
        <v>3818</v>
      </c>
      <c r="G58" s="79">
        <v>261.5</v>
      </c>
      <c r="H58" s="79"/>
      <c r="I58" s="79"/>
      <c r="J58" s="79">
        <f t="shared" si="2"/>
        <v>4079.5</v>
      </c>
      <c r="K58" s="61"/>
      <c r="L58" s="62">
        <f t="shared" si="1"/>
        <v>0</v>
      </c>
    </row>
    <row r="59" spans="1:12" ht="36" customHeight="1" x14ac:dyDescent="0.25">
      <c r="A59" s="33">
        <v>26</v>
      </c>
      <c r="B59" s="34"/>
      <c r="C59" s="34" t="s">
        <v>85</v>
      </c>
      <c r="D59" s="35" t="s">
        <v>84</v>
      </c>
      <c r="E59" s="34" t="s">
        <v>16</v>
      </c>
      <c r="F59" s="79"/>
      <c r="G59" s="79">
        <v>0</v>
      </c>
      <c r="H59" s="79">
        <v>774</v>
      </c>
      <c r="I59" s="79"/>
      <c r="J59" s="79">
        <f t="shared" si="2"/>
        <v>774</v>
      </c>
      <c r="K59" s="61"/>
      <c r="L59" s="62">
        <f t="shared" si="1"/>
        <v>0</v>
      </c>
    </row>
    <row r="60" spans="1:12" s="6" customFormat="1" x14ac:dyDescent="0.25">
      <c r="A60" s="42"/>
      <c r="B60" s="54" t="s">
        <v>86</v>
      </c>
      <c r="C60" s="55"/>
      <c r="D60" s="56"/>
      <c r="E60" s="55"/>
      <c r="F60" s="83"/>
      <c r="G60" s="84"/>
      <c r="H60" s="83"/>
      <c r="I60" s="83"/>
      <c r="J60" s="85"/>
      <c r="K60" s="65"/>
      <c r="L60" s="62">
        <f t="shared" si="1"/>
        <v>0</v>
      </c>
    </row>
    <row r="61" spans="1:12" s="9" customFormat="1" ht="120" x14ac:dyDescent="0.25">
      <c r="A61" s="43">
        <v>27</v>
      </c>
      <c r="B61" s="36"/>
      <c r="C61" s="36"/>
      <c r="D61" s="12" t="s">
        <v>216</v>
      </c>
      <c r="E61" s="36"/>
      <c r="F61" s="80"/>
      <c r="G61" s="87"/>
      <c r="H61" s="80"/>
      <c r="I61" s="80"/>
      <c r="J61" s="79"/>
      <c r="K61" s="63"/>
      <c r="L61" s="62">
        <f t="shared" si="1"/>
        <v>0</v>
      </c>
    </row>
    <row r="62" spans="1:12" s="9" customFormat="1" x14ac:dyDescent="0.25">
      <c r="A62" s="43">
        <v>27.1</v>
      </c>
      <c r="B62" s="36"/>
      <c r="C62" s="36"/>
      <c r="D62" s="31" t="s">
        <v>87</v>
      </c>
      <c r="E62" s="36"/>
      <c r="F62" s="80"/>
      <c r="G62" s="87"/>
      <c r="H62" s="80"/>
      <c r="I62" s="80"/>
      <c r="J62" s="79"/>
      <c r="K62" s="63"/>
      <c r="L62" s="62">
        <f t="shared" si="1"/>
        <v>0</v>
      </c>
    </row>
    <row r="63" spans="1:12" s="9" customFormat="1" x14ac:dyDescent="0.25">
      <c r="A63" s="42" t="s">
        <v>88</v>
      </c>
      <c r="B63" s="36"/>
      <c r="C63" s="36" t="s">
        <v>89</v>
      </c>
      <c r="D63" s="12" t="s">
        <v>90</v>
      </c>
      <c r="E63" s="36" t="s">
        <v>203</v>
      </c>
      <c r="F63" s="80">
        <v>38</v>
      </c>
      <c r="G63" s="87">
        <v>6</v>
      </c>
      <c r="H63" s="80">
        <v>23</v>
      </c>
      <c r="I63" s="80"/>
      <c r="J63" s="79">
        <f t="shared" ref="J63:J68" si="3">I63+H63+G63+F63</f>
        <v>67</v>
      </c>
      <c r="K63" s="63"/>
      <c r="L63" s="62">
        <f t="shared" si="1"/>
        <v>0</v>
      </c>
    </row>
    <row r="64" spans="1:12" s="9" customFormat="1" x14ac:dyDescent="0.25">
      <c r="A64" s="42" t="s">
        <v>91</v>
      </c>
      <c r="B64" s="36"/>
      <c r="C64" s="36" t="s">
        <v>89</v>
      </c>
      <c r="D64" s="12" t="s">
        <v>92</v>
      </c>
      <c r="E64" s="36" t="s">
        <v>203</v>
      </c>
      <c r="F64" s="80">
        <v>7</v>
      </c>
      <c r="G64" s="87">
        <v>1.5</v>
      </c>
      <c r="H64" s="80">
        <v>4</v>
      </c>
      <c r="I64" s="80"/>
      <c r="J64" s="79">
        <f t="shared" si="3"/>
        <v>12.5</v>
      </c>
      <c r="K64" s="63"/>
      <c r="L64" s="62">
        <f t="shared" si="1"/>
        <v>0</v>
      </c>
    </row>
    <row r="65" spans="1:12" s="9" customFormat="1" x14ac:dyDescent="0.25">
      <c r="A65" s="42" t="s">
        <v>93</v>
      </c>
      <c r="B65" s="36"/>
      <c r="C65" s="36" t="s">
        <v>89</v>
      </c>
      <c r="D65" s="12" t="s">
        <v>94</v>
      </c>
      <c r="E65" s="36" t="s">
        <v>203</v>
      </c>
      <c r="F65" s="80">
        <v>54</v>
      </c>
      <c r="G65" s="87">
        <v>9.5</v>
      </c>
      <c r="H65" s="80">
        <v>29</v>
      </c>
      <c r="I65" s="80"/>
      <c r="J65" s="79">
        <f t="shared" si="3"/>
        <v>92.5</v>
      </c>
      <c r="K65" s="63"/>
      <c r="L65" s="62">
        <f t="shared" si="1"/>
        <v>0</v>
      </c>
    </row>
    <row r="66" spans="1:12" s="9" customFormat="1" x14ac:dyDescent="0.25">
      <c r="A66" s="42" t="s">
        <v>95</v>
      </c>
      <c r="B66" s="36"/>
      <c r="C66" s="36" t="s">
        <v>89</v>
      </c>
      <c r="D66" s="12" t="s">
        <v>96</v>
      </c>
      <c r="E66" s="36" t="s">
        <v>203</v>
      </c>
      <c r="F66" s="80">
        <v>6</v>
      </c>
      <c r="G66" s="87">
        <v>2.5</v>
      </c>
      <c r="H66" s="80">
        <v>3</v>
      </c>
      <c r="I66" s="80"/>
      <c r="J66" s="79">
        <f t="shared" si="3"/>
        <v>11.5</v>
      </c>
      <c r="K66" s="63"/>
      <c r="L66" s="62">
        <f t="shared" si="1"/>
        <v>0</v>
      </c>
    </row>
    <row r="67" spans="1:12" s="9" customFormat="1" x14ac:dyDescent="0.25">
      <c r="A67" s="42" t="s">
        <v>97</v>
      </c>
      <c r="B67" s="36"/>
      <c r="C67" s="36" t="s">
        <v>89</v>
      </c>
      <c r="D67" s="12" t="s">
        <v>98</v>
      </c>
      <c r="E67" s="36" t="s">
        <v>203</v>
      </c>
      <c r="F67" s="80">
        <v>23</v>
      </c>
      <c r="G67" s="87">
        <v>1.5</v>
      </c>
      <c r="H67" s="80">
        <v>3</v>
      </c>
      <c r="I67" s="80"/>
      <c r="J67" s="79">
        <f t="shared" si="3"/>
        <v>27.5</v>
      </c>
      <c r="K67" s="63"/>
      <c r="L67" s="62">
        <f t="shared" si="1"/>
        <v>0</v>
      </c>
    </row>
    <row r="68" spans="1:12" s="9" customFormat="1" x14ac:dyDescent="0.25">
      <c r="A68" s="42"/>
      <c r="B68" s="36"/>
      <c r="C68" s="36" t="s">
        <v>89</v>
      </c>
      <c r="D68" s="12" t="s">
        <v>99</v>
      </c>
      <c r="E68" s="36" t="s">
        <v>203</v>
      </c>
      <c r="F68" s="80">
        <v>2</v>
      </c>
      <c r="G68" s="87">
        <v>0</v>
      </c>
      <c r="H68" s="80">
        <v>4</v>
      </c>
      <c r="I68" s="80"/>
      <c r="J68" s="79">
        <f t="shared" si="3"/>
        <v>6</v>
      </c>
      <c r="K68" s="63"/>
      <c r="L68" s="62">
        <f t="shared" si="1"/>
        <v>0</v>
      </c>
    </row>
    <row r="69" spans="1:12" s="9" customFormat="1" x14ac:dyDescent="0.25">
      <c r="A69" s="43">
        <v>27.2</v>
      </c>
      <c r="B69" s="36"/>
      <c r="C69" s="36"/>
      <c r="D69" s="31" t="s">
        <v>100</v>
      </c>
      <c r="E69" s="36"/>
      <c r="F69" s="80"/>
      <c r="G69" s="87"/>
      <c r="H69" s="80"/>
      <c r="I69" s="80"/>
      <c r="J69" s="79"/>
      <c r="K69" s="63"/>
      <c r="L69" s="62">
        <f t="shared" si="1"/>
        <v>0</v>
      </c>
    </row>
    <row r="70" spans="1:12" s="9" customFormat="1" x14ac:dyDescent="0.25">
      <c r="A70" s="42" t="s">
        <v>101</v>
      </c>
      <c r="B70" s="36"/>
      <c r="C70" s="36" t="s">
        <v>89</v>
      </c>
      <c r="D70" s="12" t="s">
        <v>102</v>
      </c>
      <c r="E70" s="36" t="s">
        <v>203</v>
      </c>
      <c r="F70" s="80">
        <v>13</v>
      </c>
      <c r="G70" s="87">
        <v>0.5</v>
      </c>
      <c r="H70" s="80">
        <v>4</v>
      </c>
      <c r="I70" s="80"/>
      <c r="J70" s="79">
        <f t="shared" ref="J70:J78" si="4">I70+H70+G70+F70</f>
        <v>17.5</v>
      </c>
      <c r="K70" s="63"/>
      <c r="L70" s="62">
        <f t="shared" si="1"/>
        <v>0</v>
      </c>
    </row>
    <row r="71" spans="1:12" s="9" customFormat="1" x14ac:dyDescent="0.25">
      <c r="A71" s="42" t="s">
        <v>103</v>
      </c>
      <c r="B71" s="36"/>
      <c r="C71" s="36" t="s">
        <v>89</v>
      </c>
      <c r="D71" s="12" t="s">
        <v>104</v>
      </c>
      <c r="E71" s="36" t="s">
        <v>16</v>
      </c>
      <c r="F71" s="80">
        <v>5</v>
      </c>
      <c r="G71" s="87">
        <v>1</v>
      </c>
      <c r="H71" s="80">
        <v>2</v>
      </c>
      <c r="I71" s="80"/>
      <c r="J71" s="79">
        <f t="shared" si="4"/>
        <v>8</v>
      </c>
      <c r="K71" s="63"/>
      <c r="L71" s="62">
        <f t="shared" si="1"/>
        <v>0</v>
      </c>
    </row>
    <row r="72" spans="1:12" s="9" customFormat="1" x14ac:dyDescent="0.25">
      <c r="A72" s="42" t="s">
        <v>105</v>
      </c>
      <c r="B72" s="36"/>
      <c r="C72" s="36" t="s">
        <v>89</v>
      </c>
      <c r="D72" s="12" t="s">
        <v>106</v>
      </c>
      <c r="E72" s="36" t="s">
        <v>16</v>
      </c>
      <c r="F72" s="80">
        <v>7</v>
      </c>
      <c r="G72" s="87">
        <v>1.5</v>
      </c>
      <c r="H72" s="80">
        <v>3</v>
      </c>
      <c r="I72" s="80"/>
      <c r="J72" s="79">
        <f t="shared" si="4"/>
        <v>11.5</v>
      </c>
      <c r="K72" s="63"/>
      <c r="L72" s="62">
        <f t="shared" si="1"/>
        <v>0</v>
      </c>
    </row>
    <row r="73" spans="1:12" s="9" customFormat="1" x14ac:dyDescent="0.25">
      <c r="A73" s="42" t="s">
        <v>107</v>
      </c>
      <c r="B73" s="36"/>
      <c r="C73" s="36" t="s">
        <v>89</v>
      </c>
      <c r="D73" s="12" t="s">
        <v>108</v>
      </c>
      <c r="E73" s="36" t="s">
        <v>16</v>
      </c>
      <c r="F73" s="80">
        <v>19</v>
      </c>
      <c r="G73" s="87">
        <v>1.5</v>
      </c>
      <c r="H73" s="80">
        <v>5</v>
      </c>
      <c r="I73" s="80"/>
      <c r="J73" s="79">
        <f t="shared" si="4"/>
        <v>25.5</v>
      </c>
      <c r="K73" s="63"/>
      <c r="L73" s="62">
        <f t="shared" si="1"/>
        <v>0</v>
      </c>
    </row>
    <row r="74" spans="1:12" s="9" customFormat="1" x14ac:dyDescent="0.25">
      <c r="A74" s="42" t="s">
        <v>109</v>
      </c>
      <c r="B74" s="36"/>
      <c r="C74" s="36" t="s">
        <v>89</v>
      </c>
      <c r="D74" s="12" t="s">
        <v>110</v>
      </c>
      <c r="E74" s="36" t="s">
        <v>16</v>
      </c>
      <c r="F74" s="80">
        <v>20</v>
      </c>
      <c r="G74" s="87">
        <v>2</v>
      </c>
      <c r="H74" s="80">
        <v>9</v>
      </c>
      <c r="I74" s="80"/>
      <c r="J74" s="79">
        <f t="shared" si="4"/>
        <v>31</v>
      </c>
      <c r="K74" s="63"/>
      <c r="L74" s="62">
        <f t="shared" ref="L74:L137" si="5">K74*J74</f>
        <v>0</v>
      </c>
    </row>
    <row r="75" spans="1:12" s="9" customFormat="1" x14ac:dyDescent="0.25">
      <c r="A75" s="42" t="s">
        <v>111</v>
      </c>
      <c r="B75" s="36"/>
      <c r="C75" s="36" t="s">
        <v>112</v>
      </c>
      <c r="D75" s="12" t="s">
        <v>113</v>
      </c>
      <c r="E75" s="36" t="s">
        <v>16</v>
      </c>
      <c r="F75" s="80">
        <v>0.5</v>
      </c>
      <c r="G75" s="87">
        <v>0</v>
      </c>
      <c r="H75" s="80">
        <v>0</v>
      </c>
      <c r="I75" s="80"/>
      <c r="J75" s="79">
        <f t="shared" si="4"/>
        <v>0.5</v>
      </c>
      <c r="K75" s="63"/>
      <c r="L75" s="62">
        <f t="shared" si="5"/>
        <v>0</v>
      </c>
    </row>
    <row r="76" spans="1:12" s="9" customFormat="1" x14ac:dyDescent="0.25">
      <c r="A76" s="42" t="s">
        <v>114</v>
      </c>
      <c r="B76" s="36"/>
      <c r="C76" s="36" t="s">
        <v>112</v>
      </c>
      <c r="D76" s="12" t="s">
        <v>115</v>
      </c>
      <c r="E76" s="36" t="s">
        <v>16</v>
      </c>
      <c r="F76" s="80">
        <v>1</v>
      </c>
      <c r="G76" s="87">
        <v>0</v>
      </c>
      <c r="H76" s="80">
        <v>0</v>
      </c>
      <c r="I76" s="80"/>
      <c r="J76" s="79">
        <f t="shared" si="4"/>
        <v>1</v>
      </c>
      <c r="K76" s="63"/>
      <c r="L76" s="62">
        <f t="shared" si="5"/>
        <v>0</v>
      </c>
    </row>
    <row r="77" spans="1:12" s="9" customFormat="1" x14ac:dyDescent="0.25">
      <c r="A77" s="42" t="s">
        <v>116</v>
      </c>
      <c r="B77" s="36"/>
      <c r="C77" s="36" t="s">
        <v>112</v>
      </c>
      <c r="D77" s="12" t="s">
        <v>117</v>
      </c>
      <c r="E77" s="36" t="s">
        <v>16</v>
      </c>
      <c r="F77" s="80">
        <v>0.5</v>
      </c>
      <c r="G77" s="87">
        <v>0</v>
      </c>
      <c r="H77" s="80">
        <v>0</v>
      </c>
      <c r="I77" s="80"/>
      <c r="J77" s="79">
        <f t="shared" si="4"/>
        <v>0.5</v>
      </c>
      <c r="K77" s="63"/>
      <c r="L77" s="62">
        <f t="shared" si="5"/>
        <v>0</v>
      </c>
    </row>
    <row r="78" spans="1:12" s="9" customFormat="1" x14ac:dyDescent="0.25">
      <c r="A78" s="42" t="s">
        <v>118</v>
      </c>
      <c r="B78" s="36"/>
      <c r="C78" s="36" t="s">
        <v>112</v>
      </c>
      <c r="D78" s="12" t="s">
        <v>119</v>
      </c>
      <c r="E78" s="36" t="s">
        <v>16</v>
      </c>
      <c r="F78" s="80">
        <v>1.5</v>
      </c>
      <c r="G78" s="87">
        <v>0</v>
      </c>
      <c r="H78" s="80">
        <v>0</v>
      </c>
      <c r="I78" s="80"/>
      <c r="J78" s="79">
        <f t="shared" si="4"/>
        <v>1.5</v>
      </c>
      <c r="K78" s="63"/>
      <c r="L78" s="62">
        <f t="shared" si="5"/>
        <v>0</v>
      </c>
    </row>
    <row r="79" spans="1:12" s="9" customFormat="1" x14ac:dyDescent="0.25">
      <c r="A79" s="43">
        <v>29</v>
      </c>
      <c r="B79" s="44"/>
      <c r="C79" s="44"/>
      <c r="D79" s="31" t="s">
        <v>120</v>
      </c>
      <c r="E79" s="36"/>
      <c r="F79" s="80"/>
      <c r="G79" s="87"/>
      <c r="H79" s="80"/>
      <c r="I79" s="80"/>
      <c r="J79" s="79"/>
      <c r="K79" s="63"/>
      <c r="L79" s="62">
        <f t="shared" si="5"/>
        <v>0</v>
      </c>
    </row>
    <row r="80" spans="1:12" s="9" customFormat="1" x14ac:dyDescent="0.25">
      <c r="A80" s="42">
        <v>29.1</v>
      </c>
      <c r="B80" s="36"/>
      <c r="C80" s="36"/>
      <c r="D80" s="12" t="s">
        <v>121</v>
      </c>
      <c r="E80" s="36" t="s">
        <v>12</v>
      </c>
      <c r="F80" s="80">
        <v>18</v>
      </c>
      <c r="G80" s="87">
        <v>2</v>
      </c>
      <c r="H80" s="80">
        <v>11</v>
      </c>
      <c r="I80" s="80">
        <v>2</v>
      </c>
      <c r="J80" s="79">
        <f>I80+H80+G80+F80</f>
        <v>33</v>
      </c>
      <c r="K80" s="63"/>
      <c r="L80" s="62">
        <f t="shared" si="5"/>
        <v>0</v>
      </c>
    </row>
    <row r="81" spans="1:12" s="9" customFormat="1" x14ac:dyDescent="0.25">
      <c r="A81" s="42">
        <v>29.2</v>
      </c>
      <c r="B81" s="36"/>
      <c r="C81" s="36"/>
      <c r="D81" s="12" t="s">
        <v>122</v>
      </c>
      <c r="E81" s="36" t="s">
        <v>12</v>
      </c>
      <c r="F81" s="80">
        <f>105/3</f>
        <v>35</v>
      </c>
      <c r="G81" s="87">
        <v>6</v>
      </c>
      <c r="H81" s="80">
        <v>11</v>
      </c>
      <c r="I81" s="80"/>
      <c r="J81" s="79">
        <f>I81+H81+G81+F81</f>
        <v>52</v>
      </c>
      <c r="K81" s="63"/>
      <c r="L81" s="62">
        <f t="shared" si="5"/>
        <v>0</v>
      </c>
    </row>
    <row r="82" spans="1:12" s="9" customFormat="1" x14ac:dyDescent="0.25">
      <c r="A82" s="42">
        <v>29.3</v>
      </c>
      <c r="B82" s="36"/>
      <c r="C82" s="36"/>
      <c r="D82" s="12" t="s">
        <v>123</v>
      </c>
      <c r="E82" s="36" t="s">
        <v>12</v>
      </c>
      <c r="F82" s="80">
        <f>33/3</f>
        <v>11</v>
      </c>
      <c r="G82" s="87">
        <v>2</v>
      </c>
      <c r="H82" s="80">
        <v>4</v>
      </c>
      <c r="I82" s="80"/>
      <c r="J82" s="79">
        <f>I82+H82+G82+F82</f>
        <v>17</v>
      </c>
      <c r="K82" s="63"/>
      <c r="L82" s="62">
        <f t="shared" si="5"/>
        <v>0</v>
      </c>
    </row>
    <row r="83" spans="1:12" s="23" customFormat="1" ht="30" x14ac:dyDescent="0.25">
      <c r="A83" s="42">
        <v>30</v>
      </c>
      <c r="B83" s="33"/>
      <c r="C83" s="33"/>
      <c r="D83" s="30" t="s">
        <v>124</v>
      </c>
      <c r="E83" s="33"/>
      <c r="F83" s="78"/>
      <c r="G83" s="86"/>
      <c r="H83" s="78"/>
      <c r="I83" s="78"/>
      <c r="J83" s="79"/>
      <c r="K83" s="66"/>
      <c r="L83" s="62">
        <f t="shared" si="5"/>
        <v>0</v>
      </c>
    </row>
    <row r="84" spans="1:12" s="23" customFormat="1" x14ac:dyDescent="0.25">
      <c r="A84" s="42">
        <v>30.1</v>
      </c>
      <c r="B84" s="33"/>
      <c r="C84" s="33"/>
      <c r="D84" s="13" t="s">
        <v>125</v>
      </c>
      <c r="E84" s="33" t="s">
        <v>12</v>
      </c>
      <c r="F84" s="88">
        <v>180</v>
      </c>
      <c r="G84" s="86">
        <v>24</v>
      </c>
      <c r="H84" s="88">
        <v>20</v>
      </c>
      <c r="I84" s="78"/>
      <c r="J84" s="79">
        <f>I84+H84+G84+F84</f>
        <v>224</v>
      </c>
      <c r="K84" s="66"/>
      <c r="L84" s="62">
        <f t="shared" si="5"/>
        <v>0</v>
      </c>
    </row>
    <row r="85" spans="1:12" s="23" customFormat="1" x14ac:dyDescent="0.25">
      <c r="A85" s="42">
        <v>30.2</v>
      </c>
      <c r="B85" s="33"/>
      <c r="C85" s="33"/>
      <c r="D85" s="13" t="s">
        <v>126</v>
      </c>
      <c r="E85" s="33" t="s">
        <v>12</v>
      </c>
      <c r="F85" s="78">
        <v>140</v>
      </c>
      <c r="G85" s="86">
        <v>24</v>
      </c>
      <c r="H85" s="78">
        <v>45</v>
      </c>
      <c r="I85" s="78"/>
      <c r="J85" s="79">
        <f>I85+H85+G85+F85</f>
        <v>209</v>
      </c>
      <c r="K85" s="66"/>
      <c r="L85" s="62">
        <f t="shared" si="5"/>
        <v>0</v>
      </c>
    </row>
    <row r="86" spans="1:12" s="7" customFormat="1" ht="19.5" customHeight="1" x14ac:dyDescent="0.25">
      <c r="A86" s="42">
        <v>31</v>
      </c>
      <c r="B86" s="36"/>
      <c r="C86" s="36"/>
      <c r="D86" s="32" t="s">
        <v>127</v>
      </c>
      <c r="E86" s="36"/>
      <c r="F86" s="80"/>
      <c r="G86" s="87"/>
      <c r="H86" s="80"/>
      <c r="I86" s="80"/>
      <c r="J86" s="79"/>
      <c r="K86" s="63"/>
      <c r="L86" s="62">
        <f t="shared" si="5"/>
        <v>0</v>
      </c>
    </row>
    <row r="87" spans="1:12" s="7" customFormat="1" x14ac:dyDescent="0.25">
      <c r="A87" s="42">
        <v>31.1</v>
      </c>
      <c r="B87" s="36"/>
      <c r="C87" s="36"/>
      <c r="D87" s="12" t="s">
        <v>128</v>
      </c>
      <c r="E87" s="36" t="s">
        <v>16</v>
      </c>
      <c r="F87" s="80"/>
      <c r="G87" s="87">
        <v>0</v>
      </c>
      <c r="H87" s="80"/>
      <c r="I87" s="80"/>
      <c r="J87" s="79"/>
      <c r="K87" s="63"/>
      <c r="L87" s="62">
        <f t="shared" si="5"/>
        <v>0</v>
      </c>
    </row>
    <row r="88" spans="1:12" s="23" customFormat="1" ht="54.75" customHeight="1" x14ac:dyDescent="0.25">
      <c r="A88" s="42">
        <v>32</v>
      </c>
      <c r="B88" s="33"/>
      <c r="C88" s="33"/>
      <c r="D88" s="45" t="s">
        <v>129</v>
      </c>
      <c r="E88" s="33" t="s">
        <v>130</v>
      </c>
      <c r="F88" s="78">
        <v>77</v>
      </c>
      <c r="G88" s="86">
        <v>6</v>
      </c>
      <c r="H88" s="78">
        <v>10</v>
      </c>
      <c r="I88" s="78"/>
      <c r="J88" s="79">
        <f>I88+H88+G88+F88</f>
        <v>93</v>
      </c>
      <c r="K88" s="66"/>
      <c r="L88" s="62">
        <f t="shared" si="5"/>
        <v>0</v>
      </c>
    </row>
    <row r="89" spans="1:12" s="23" customFormat="1" ht="75" x14ac:dyDescent="0.25">
      <c r="A89" s="42">
        <v>33</v>
      </c>
      <c r="B89" s="33"/>
      <c r="C89" s="33"/>
      <c r="D89" s="45" t="s">
        <v>131</v>
      </c>
      <c r="E89" s="33"/>
      <c r="F89" s="78"/>
      <c r="G89" s="86"/>
      <c r="H89" s="78"/>
      <c r="I89" s="78"/>
      <c r="J89" s="79"/>
      <c r="K89" s="66"/>
      <c r="L89" s="62">
        <f t="shared" si="5"/>
        <v>0</v>
      </c>
    </row>
    <row r="90" spans="1:12" s="23" customFormat="1" x14ac:dyDescent="0.25">
      <c r="A90" s="42">
        <v>33.1</v>
      </c>
      <c r="B90" s="33"/>
      <c r="C90" s="33"/>
      <c r="D90" s="13" t="s">
        <v>132</v>
      </c>
      <c r="E90" s="33" t="s">
        <v>16</v>
      </c>
      <c r="F90" s="78">
        <v>1280</v>
      </c>
      <c r="G90" s="86">
        <v>190</v>
      </c>
      <c r="H90" s="78">
        <f>1730-F90-20</f>
        <v>430</v>
      </c>
      <c r="I90" s="78">
        <v>20</v>
      </c>
      <c r="J90" s="79">
        <f>I90+H90+G90+F90</f>
        <v>1920</v>
      </c>
      <c r="K90" s="66"/>
      <c r="L90" s="62">
        <f t="shared" si="5"/>
        <v>0</v>
      </c>
    </row>
    <row r="91" spans="1:12" s="23" customFormat="1" x14ac:dyDescent="0.25">
      <c r="A91" s="42">
        <v>33.200000000000003</v>
      </c>
      <c r="B91" s="33"/>
      <c r="C91" s="33"/>
      <c r="D91" s="13" t="s">
        <v>133</v>
      </c>
      <c r="E91" s="33" t="s">
        <v>16</v>
      </c>
      <c r="F91" s="78">
        <v>4590</v>
      </c>
      <c r="G91" s="86">
        <v>750</v>
      </c>
      <c r="H91" s="78">
        <f>6490-F91-20</f>
        <v>1880</v>
      </c>
      <c r="I91" s="78">
        <v>20</v>
      </c>
      <c r="J91" s="79">
        <f>I91+H91+G91+F91</f>
        <v>7240</v>
      </c>
      <c r="K91" s="66"/>
      <c r="L91" s="62">
        <f t="shared" si="5"/>
        <v>0</v>
      </c>
    </row>
    <row r="92" spans="1:12" s="1" customFormat="1" ht="60" x14ac:dyDescent="0.25">
      <c r="A92" s="38">
        <v>34</v>
      </c>
      <c r="B92" s="39"/>
      <c r="C92" s="39"/>
      <c r="D92" s="45" t="s">
        <v>134</v>
      </c>
      <c r="E92" s="41"/>
      <c r="F92" s="89"/>
      <c r="G92" s="90"/>
      <c r="H92" s="89"/>
      <c r="I92" s="89"/>
      <c r="J92" s="79"/>
      <c r="K92" s="64"/>
      <c r="L92" s="62">
        <f t="shared" si="5"/>
        <v>0</v>
      </c>
    </row>
    <row r="93" spans="1:12" s="1" customFormat="1" x14ac:dyDescent="0.25">
      <c r="A93" s="38">
        <v>34.1</v>
      </c>
      <c r="B93" s="39"/>
      <c r="C93" s="39"/>
      <c r="D93" s="45" t="s">
        <v>135</v>
      </c>
      <c r="E93" s="41" t="s">
        <v>16</v>
      </c>
      <c r="F93" s="82">
        <v>50</v>
      </c>
      <c r="G93" s="91">
        <v>25</v>
      </c>
      <c r="H93" s="82">
        <v>20</v>
      </c>
      <c r="I93" s="82"/>
      <c r="J93" s="79">
        <f>I93+H93+G93+F93</f>
        <v>95</v>
      </c>
      <c r="K93" s="64"/>
      <c r="L93" s="62">
        <f t="shared" si="5"/>
        <v>0</v>
      </c>
    </row>
    <row r="94" spans="1:12" s="1" customFormat="1" x14ac:dyDescent="0.25">
      <c r="A94" s="38">
        <v>34.200000000000003</v>
      </c>
      <c r="B94" s="39"/>
      <c r="C94" s="39"/>
      <c r="D94" s="45" t="s">
        <v>136</v>
      </c>
      <c r="E94" s="41" t="s">
        <v>16</v>
      </c>
      <c r="F94" s="82">
        <v>50</v>
      </c>
      <c r="G94" s="91">
        <f>100</f>
        <v>100</v>
      </c>
      <c r="H94" s="82">
        <v>20</v>
      </c>
      <c r="I94" s="82"/>
      <c r="J94" s="79">
        <f>I94+H94+G94+F94</f>
        <v>170</v>
      </c>
      <c r="K94" s="64"/>
      <c r="L94" s="62">
        <f t="shared" si="5"/>
        <v>0</v>
      </c>
    </row>
    <row r="95" spans="1:12" s="23" customFormat="1" ht="165" x14ac:dyDescent="0.25">
      <c r="A95" s="42">
        <v>35</v>
      </c>
      <c r="B95" s="33"/>
      <c r="C95" s="33"/>
      <c r="D95" s="40" t="s">
        <v>137</v>
      </c>
      <c r="E95" s="33"/>
      <c r="F95" s="78"/>
      <c r="G95" s="91"/>
      <c r="H95" s="78"/>
      <c r="I95" s="78"/>
      <c r="J95" s="79"/>
      <c r="K95" s="66"/>
      <c r="L95" s="62">
        <f t="shared" si="5"/>
        <v>0</v>
      </c>
    </row>
    <row r="96" spans="1:12" s="23" customFormat="1" x14ac:dyDescent="0.25">
      <c r="A96" s="42">
        <v>35.1</v>
      </c>
      <c r="B96" s="33"/>
      <c r="C96" s="33"/>
      <c r="D96" s="13" t="s">
        <v>138</v>
      </c>
      <c r="E96" s="33" t="s">
        <v>16</v>
      </c>
      <c r="F96" s="78">
        <v>8350</v>
      </c>
      <c r="G96" s="91">
        <v>1300</v>
      </c>
      <c r="H96" s="78">
        <v>6000</v>
      </c>
      <c r="I96" s="78">
        <v>800</v>
      </c>
      <c r="J96" s="79">
        <f>I96+H96+G96+F96</f>
        <v>16450</v>
      </c>
      <c r="K96" s="66"/>
      <c r="L96" s="62">
        <f t="shared" si="5"/>
        <v>0</v>
      </c>
    </row>
    <row r="97" spans="1:12" s="23" customFormat="1" x14ac:dyDescent="0.25">
      <c r="A97" s="42">
        <v>35.200000000000003</v>
      </c>
      <c r="B97" s="33"/>
      <c r="C97" s="33"/>
      <c r="D97" s="13" t="s">
        <v>139</v>
      </c>
      <c r="E97" s="33" t="s">
        <v>16</v>
      </c>
      <c r="F97" s="78">
        <v>2200</v>
      </c>
      <c r="G97" s="86">
        <v>150</v>
      </c>
      <c r="H97" s="78">
        <v>100</v>
      </c>
      <c r="I97" s="78">
        <v>500</v>
      </c>
      <c r="J97" s="79">
        <f>I97+H97+G97+F97</f>
        <v>2950</v>
      </c>
      <c r="K97" s="66"/>
      <c r="L97" s="62">
        <f t="shared" si="5"/>
        <v>0</v>
      </c>
    </row>
    <row r="98" spans="1:12" s="23" customFormat="1" x14ac:dyDescent="0.25">
      <c r="A98" s="42">
        <v>36</v>
      </c>
      <c r="B98" s="33"/>
      <c r="C98" s="33"/>
      <c r="D98" s="13" t="s">
        <v>140</v>
      </c>
      <c r="E98" s="33" t="s">
        <v>130</v>
      </c>
      <c r="F98" s="78">
        <v>0.5</v>
      </c>
      <c r="G98" s="87">
        <v>0</v>
      </c>
      <c r="H98" s="78">
        <v>0.5</v>
      </c>
      <c r="I98" s="78"/>
      <c r="J98" s="79">
        <f>I98+H98+G98+F98</f>
        <v>1</v>
      </c>
      <c r="K98" s="66"/>
      <c r="L98" s="62">
        <f t="shared" si="5"/>
        <v>0</v>
      </c>
    </row>
    <row r="99" spans="1:12" s="23" customFormat="1" ht="30" x14ac:dyDescent="0.25">
      <c r="A99" s="42">
        <v>41</v>
      </c>
      <c r="B99" s="33"/>
      <c r="C99" s="33"/>
      <c r="D99" s="13" t="s">
        <v>141</v>
      </c>
      <c r="E99" s="33" t="s">
        <v>130</v>
      </c>
      <c r="F99" s="78">
        <f>931+25</f>
        <v>956</v>
      </c>
      <c r="G99" s="86">
        <f>28+4</f>
        <v>32</v>
      </c>
      <c r="H99" s="78">
        <f>128+12</f>
        <v>140</v>
      </c>
      <c r="I99" s="78">
        <v>20</v>
      </c>
      <c r="J99" s="79">
        <f>I99+H99+G99+F99</f>
        <v>1148</v>
      </c>
      <c r="K99" s="66"/>
      <c r="L99" s="62">
        <f t="shared" si="5"/>
        <v>0</v>
      </c>
    </row>
    <row r="100" spans="1:12" s="23" customFormat="1" ht="30" x14ac:dyDescent="0.25">
      <c r="A100" s="42">
        <v>42</v>
      </c>
      <c r="B100" s="33"/>
      <c r="C100" s="33"/>
      <c r="D100" s="13" t="s">
        <v>142</v>
      </c>
      <c r="E100" s="33" t="s">
        <v>130</v>
      </c>
      <c r="F100" s="78">
        <v>255</v>
      </c>
      <c r="G100" s="86">
        <v>25</v>
      </c>
      <c r="H100" s="78">
        <v>24</v>
      </c>
      <c r="I100" s="78">
        <v>9</v>
      </c>
      <c r="J100" s="79">
        <f>I100+H100+G100+F100</f>
        <v>313</v>
      </c>
      <c r="K100" s="66"/>
      <c r="L100" s="62">
        <f t="shared" si="5"/>
        <v>0</v>
      </c>
    </row>
    <row r="101" spans="1:12" s="23" customFormat="1" x14ac:dyDescent="0.25">
      <c r="A101" s="42"/>
      <c r="B101" s="33"/>
      <c r="C101" s="33"/>
      <c r="D101" s="13"/>
      <c r="E101" s="33"/>
      <c r="F101" s="78"/>
      <c r="G101" s="86"/>
      <c r="H101" s="78"/>
      <c r="I101" s="78"/>
      <c r="J101" s="79"/>
      <c r="K101" s="66"/>
      <c r="L101" s="62">
        <f t="shared" si="5"/>
        <v>0</v>
      </c>
    </row>
    <row r="102" spans="1:12" s="10" customFormat="1" x14ac:dyDescent="0.25">
      <c r="A102" s="42">
        <v>43</v>
      </c>
      <c r="B102" s="55"/>
      <c r="C102" s="55"/>
      <c r="D102" s="57" t="s">
        <v>143</v>
      </c>
      <c r="E102" s="55"/>
      <c r="F102" s="83"/>
      <c r="G102" s="84"/>
      <c r="H102" s="83"/>
      <c r="I102" s="83"/>
      <c r="J102" s="79"/>
      <c r="K102" s="67"/>
      <c r="L102" s="62">
        <f t="shared" si="5"/>
        <v>0</v>
      </c>
    </row>
    <row r="103" spans="1:12" s="9" customFormat="1" ht="75" x14ac:dyDescent="0.25">
      <c r="A103" s="42">
        <v>43.1</v>
      </c>
      <c r="B103" s="36"/>
      <c r="C103" s="36"/>
      <c r="D103" s="32" t="s">
        <v>144</v>
      </c>
      <c r="E103" s="36" t="s">
        <v>12</v>
      </c>
      <c r="F103" s="80">
        <v>9</v>
      </c>
      <c r="G103" s="87">
        <v>1</v>
      </c>
      <c r="H103" s="80"/>
      <c r="I103" s="80"/>
      <c r="J103" s="79">
        <f>I103+H103+G103+F103</f>
        <v>10</v>
      </c>
      <c r="K103" s="63"/>
      <c r="L103" s="62">
        <f t="shared" si="5"/>
        <v>0</v>
      </c>
    </row>
    <row r="104" spans="1:12" s="9" customFormat="1" ht="75" x14ac:dyDescent="0.25">
      <c r="A104" s="42">
        <v>43.2</v>
      </c>
      <c r="B104" s="36"/>
      <c r="C104" s="36"/>
      <c r="D104" s="32" t="s">
        <v>145</v>
      </c>
      <c r="E104" s="36" t="s">
        <v>12</v>
      </c>
      <c r="F104" s="80"/>
      <c r="G104" s="87">
        <v>0</v>
      </c>
      <c r="H104" s="80">
        <v>7</v>
      </c>
      <c r="I104" s="80"/>
      <c r="J104" s="79">
        <f>I104+H104+G104+F104</f>
        <v>7</v>
      </c>
      <c r="K104" s="63"/>
      <c r="L104" s="62">
        <f t="shared" si="5"/>
        <v>0</v>
      </c>
    </row>
    <row r="105" spans="1:12" s="9" customFormat="1" ht="45" x14ac:dyDescent="0.25">
      <c r="A105" s="42">
        <v>44</v>
      </c>
      <c r="B105" s="36"/>
      <c r="C105" s="36"/>
      <c r="D105" s="12" t="s">
        <v>146</v>
      </c>
      <c r="E105" s="36"/>
      <c r="F105" s="80"/>
      <c r="G105" s="87"/>
      <c r="H105" s="80"/>
      <c r="I105" s="80"/>
      <c r="J105" s="79"/>
      <c r="K105" s="63"/>
      <c r="L105" s="62">
        <f t="shared" si="5"/>
        <v>0</v>
      </c>
    </row>
    <row r="106" spans="1:12" s="9" customFormat="1" x14ac:dyDescent="0.25">
      <c r="A106" s="42">
        <v>44.01</v>
      </c>
      <c r="B106" s="36"/>
      <c r="C106" s="36"/>
      <c r="D106" s="12" t="s">
        <v>147</v>
      </c>
      <c r="E106" s="36" t="s">
        <v>148</v>
      </c>
      <c r="F106" s="92">
        <v>6</v>
      </c>
      <c r="G106" s="87">
        <v>2</v>
      </c>
      <c r="H106" s="80"/>
      <c r="I106" s="80"/>
      <c r="J106" s="79">
        <f t="shared" ref="J106:J153" si="6">I106+H106+G106+F106</f>
        <v>8</v>
      </c>
      <c r="K106" s="63"/>
      <c r="L106" s="62">
        <f t="shared" si="5"/>
        <v>0</v>
      </c>
    </row>
    <row r="107" spans="1:12" s="9" customFormat="1" ht="20.25" customHeight="1" x14ac:dyDescent="0.25">
      <c r="A107" s="42">
        <v>44.02</v>
      </c>
      <c r="B107" s="36"/>
      <c r="C107" s="36"/>
      <c r="D107" s="12" t="s">
        <v>149</v>
      </c>
      <c r="E107" s="36" t="s">
        <v>148</v>
      </c>
      <c r="F107" s="92">
        <v>3</v>
      </c>
      <c r="G107" s="92">
        <v>0</v>
      </c>
      <c r="H107" s="80"/>
      <c r="I107" s="80"/>
      <c r="J107" s="79">
        <f t="shared" si="6"/>
        <v>3</v>
      </c>
      <c r="K107" s="63"/>
      <c r="L107" s="62">
        <f t="shared" si="5"/>
        <v>0</v>
      </c>
    </row>
    <row r="108" spans="1:12" s="9" customFormat="1" ht="21" customHeight="1" x14ac:dyDescent="0.25">
      <c r="A108" s="42">
        <v>44.03</v>
      </c>
      <c r="B108" s="36"/>
      <c r="C108" s="36"/>
      <c r="D108" s="12" t="s">
        <v>150</v>
      </c>
      <c r="E108" s="36" t="s">
        <v>148</v>
      </c>
      <c r="F108" s="92">
        <v>2</v>
      </c>
      <c r="G108" s="92">
        <v>0</v>
      </c>
      <c r="H108" s="80"/>
      <c r="I108" s="80"/>
      <c r="J108" s="79">
        <f t="shared" si="6"/>
        <v>2</v>
      </c>
      <c r="K108" s="63"/>
      <c r="L108" s="62">
        <f t="shared" si="5"/>
        <v>0</v>
      </c>
    </row>
    <row r="109" spans="1:12" s="9" customFormat="1" x14ac:dyDescent="0.25">
      <c r="A109" s="42">
        <v>44.04</v>
      </c>
      <c r="B109" s="36"/>
      <c r="C109" s="36"/>
      <c r="D109" s="12" t="s">
        <v>151</v>
      </c>
      <c r="E109" s="36" t="s">
        <v>148</v>
      </c>
      <c r="F109" s="92">
        <v>1</v>
      </c>
      <c r="G109" s="92">
        <v>0</v>
      </c>
      <c r="H109" s="80"/>
      <c r="I109" s="80"/>
      <c r="J109" s="79">
        <f t="shared" si="6"/>
        <v>1</v>
      </c>
      <c r="K109" s="63"/>
      <c r="L109" s="62">
        <f t="shared" si="5"/>
        <v>0</v>
      </c>
    </row>
    <row r="110" spans="1:12" s="9" customFormat="1" x14ac:dyDescent="0.25">
      <c r="A110" s="42">
        <v>44.05</v>
      </c>
      <c r="B110" s="36"/>
      <c r="C110" s="36"/>
      <c r="D110" s="12" t="s">
        <v>152</v>
      </c>
      <c r="E110" s="36" t="s">
        <v>148</v>
      </c>
      <c r="F110" s="92">
        <v>8</v>
      </c>
      <c r="G110" s="92">
        <v>1</v>
      </c>
      <c r="H110" s="80"/>
      <c r="I110" s="80"/>
      <c r="J110" s="79">
        <f t="shared" si="6"/>
        <v>9</v>
      </c>
      <c r="K110" s="63"/>
      <c r="L110" s="62">
        <f t="shared" si="5"/>
        <v>0</v>
      </c>
    </row>
    <row r="111" spans="1:12" s="9" customFormat="1" x14ac:dyDescent="0.25">
      <c r="A111" s="42">
        <v>44.06</v>
      </c>
      <c r="B111" s="36"/>
      <c r="C111" s="36"/>
      <c r="D111" s="12" t="s">
        <v>153</v>
      </c>
      <c r="E111" s="36" t="s">
        <v>148</v>
      </c>
      <c r="F111" s="92">
        <v>13</v>
      </c>
      <c r="G111" s="92">
        <v>2</v>
      </c>
      <c r="H111" s="80"/>
      <c r="I111" s="80"/>
      <c r="J111" s="79">
        <f t="shared" si="6"/>
        <v>15</v>
      </c>
      <c r="K111" s="63"/>
      <c r="L111" s="62">
        <f t="shared" si="5"/>
        <v>0</v>
      </c>
    </row>
    <row r="112" spans="1:12" s="9" customFormat="1" x14ac:dyDescent="0.25">
      <c r="A112" s="42">
        <v>44.07</v>
      </c>
      <c r="B112" s="36"/>
      <c r="C112" s="36"/>
      <c r="D112" s="12" t="s">
        <v>154</v>
      </c>
      <c r="E112" s="36" t="s">
        <v>148</v>
      </c>
      <c r="F112" s="92">
        <v>1</v>
      </c>
      <c r="G112" s="92">
        <v>0</v>
      </c>
      <c r="H112" s="80"/>
      <c r="I112" s="80"/>
      <c r="J112" s="79">
        <f t="shared" si="6"/>
        <v>1</v>
      </c>
      <c r="K112" s="63"/>
      <c r="L112" s="62">
        <f t="shared" si="5"/>
        <v>0</v>
      </c>
    </row>
    <row r="113" spans="1:12" s="9" customFormat="1" x14ac:dyDescent="0.25">
      <c r="A113" s="42">
        <v>44.079999999999899</v>
      </c>
      <c r="B113" s="36"/>
      <c r="C113" s="36"/>
      <c r="D113" s="12" t="s">
        <v>155</v>
      </c>
      <c r="E113" s="36" t="s">
        <v>148</v>
      </c>
      <c r="F113" s="92">
        <v>1</v>
      </c>
      <c r="G113" s="92">
        <v>0</v>
      </c>
      <c r="H113" s="80"/>
      <c r="I113" s="80"/>
      <c r="J113" s="79">
        <f t="shared" si="6"/>
        <v>1</v>
      </c>
      <c r="K113" s="63"/>
      <c r="L113" s="62">
        <f t="shared" si="5"/>
        <v>0</v>
      </c>
    </row>
    <row r="114" spans="1:12" s="9" customFormat="1" x14ac:dyDescent="0.25">
      <c r="A114" s="42">
        <v>44.079999999999899</v>
      </c>
      <c r="B114" s="36"/>
      <c r="C114" s="36"/>
      <c r="D114" s="12" t="s">
        <v>156</v>
      </c>
      <c r="E114" s="36" t="s">
        <v>148</v>
      </c>
      <c r="F114" s="92">
        <v>1</v>
      </c>
      <c r="G114" s="92">
        <v>0</v>
      </c>
      <c r="H114" s="80"/>
      <c r="I114" s="80"/>
      <c r="J114" s="79">
        <f t="shared" si="6"/>
        <v>1</v>
      </c>
      <c r="K114" s="63"/>
      <c r="L114" s="62">
        <f t="shared" si="5"/>
        <v>0</v>
      </c>
    </row>
    <row r="115" spans="1:12" s="9" customFormat="1" x14ac:dyDescent="0.25">
      <c r="A115" s="42">
        <v>44.089999999999897</v>
      </c>
      <c r="B115" s="36"/>
      <c r="C115" s="36"/>
      <c r="D115" s="12" t="s">
        <v>157</v>
      </c>
      <c r="E115" s="36" t="s">
        <v>148</v>
      </c>
      <c r="F115" s="80"/>
      <c r="G115" s="87">
        <v>0</v>
      </c>
      <c r="H115" s="92">
        <v>2</v>
      </c>
      <c r="I115" s="80"/>
      <c r="J115" s="79">
        <f t="shared" si="6"/>
        <v>2</v>
      </c>
      <c r="K115" s="63"/>
      <c r="L115" s="62">
        <f t="shared" si="5"/>
        <v>0</v>
      </c>
    </row>
    <row r="116" spans="1:12" s="9" customFormat="1" ht="20.25" customHeight="1" x14ac:dyDescent="0.25">
      <c r="A116" s="46">
        <v>44.099999999999902</v>
      </c>
      <c r="B116" s="36"/>
      <c r="C116" s="36"/>
      <c r="D116" s="12" t="s">
        <v>158</v>
      </c>
      <c r="E116" s="36" t="s">
        <v>148</v>
      </c>
      <c r="F116" s="80"/>
      <c r="G116" s="92">
        <v>0</v>
      </c>
      <c r="H116" s="92">
        <v>3</v>
      </c>
      <c r="I116" s="80"/>
      <c r="J116" s="79">
        <f t="shared" si="6"/>
        <v>3</v>
      </c>
      <c r="K116" s="63"/>
      <c r="L116" s="62">
        <f t="shared" si="5"/>
        <v>0</v>
      </c>
    </row>
    <row r="117" spans="1:12" s="9" customFormat="1" ht="30" x14ac:dyDescent="0.25">
      <c r="A117" s="42">
        <v>44.1099999999999</v>
      </c>
      <c r="B117" s="36"/>
      <c r="C117" s="36"/>
      <c r="D117" s="12" t="s">
        <v>159</v>
      </c>
      <c r="E117" s="36" t="s">
        <v>148</v>
      </c>
      <c r="F117" s="80"/>
      <c r="G117" s="92">
        <v>0</v>
      </c>
      <c r="H117" s="92">
        <v>2</v>
      </c>
      <c r="I117" s="80"/>
      <c r="J117" s="79">
        <f t="shared" si="6"/>
        <v>2</v>
      </c>
      <c r="K117" s="63"/>
      <c r="L117" s="62">
        <f t="shared" si="5"/>
        <v>0</v>
      </c>
    </row>
    <row r="118" spans="1:12" s="9" customFormat="1" x14ac:dyDescent="0.25">
      <c r="A118" s="42">
        <v>44.119999999999898</v>
      </c>
      <c r="B118" s="36"/>
      <c r="C118" s="36"/>
      <c r="D118" s="12" t="s">
        <v>160</v>
      </c>
      <c r="E118" s="36" t="s">
        <v>148</v>
      </c>
      <c r="F118" s="80"/>
      <c r="G118" s="92">
        <v>0</v>
      </c>
      <c r="H118" s="92">
        <v>2</v>
      </c>
      <c r="I118" s="80"/>
      <c r="J118" s="79">
        <f t="shared" si="6"/>
        <v>2</v>
      </c>
      <c r="K118" s="63"/>
      <c r="L118" s="62">
        <f t="shared" si="5"/>
        <v>0</v>
      </c>
    </row>
    <row r="119" spans="1:12" s="9" customFormat="1" ht="30" x14ac:dyDescent="0.25">
      <c r="A119" s="42">
        <v>44.129999999999903</v>
      </c>
      <c r="B119" s="36"/>
      <c r="C119" s="36"/>
      <c r="D119" s="12" t="s">
        <v>161</v>
      </c>
      <c r="E119" s="36" t="s">
        <v>148</v>
      </c>
      <c r="F119" s="80"/>
      <c r="G119" s="92">
        <v>0</v>
      </c>
      <c r="H119" s="92">
        <v>2</v>
      </c>
      <c r="I119" s="80"/>
      <c r="J119" s="79">
        <f t="shared" si="6"/>
        <v>2</v>
      </c>
      <c r="K119" s="63"/>
      <c r="L119" s="62">
        <f t="shared" si="5"/>
        <v>0</v>
      </c>
    </row>
    <row r="120" spans="1:12" s="9" customFormat="1" x14ac:dyDescent="0.25">
      <c r="A120" s="42">
        <v>44.139999999999901</v>
      </c>
      <c r="B120" s="36"/>
      <c r="C120" s="36"/>
      <c r="D120" s="12" t="s">
        <v>162</v>
      </c>
      <c r="E120" s="36" t="s">
        <v>148</v>
      </c>
      <c r="F120" s="80"/>
      <c r="G120" s="92">
        <v>0</v>
      </c>
      <c r="H120" s="92">
        <v>8</v>
      </c>
      <c r="I120" s="80"/>
      <c r="J120" s="79">
        <f t="shared" si="6"/>
        <v>8</v>
      </c>
      <c r="K120" s="63"/>
      <c r="L120" s="62">
        <f t="shared" si="5"/>
        <v>0</v>
      </c>
    </row>
    <row r="121" spans="1:12" s="9" customFormat="1" x14ac:dyDescent="0.25">
      <c r="A121" s="42">
        <v>44.149999999999899</v>
      </c>
      <c r="B121" s="36"/>
      <c r="C121" s="36"/>
      <c r="D121" s="12" t="s">
        <v>163</v>
      </c>
      <c r="E121" s="36" t="s">
        <v>148</v>
      </c>
      <c r="F121" s="80"/>
      <c r="G121" s="92">
        <v>0</v>
      </c>
      <c r="H121" s="92">
        <v>1</v>
      </c>
      <c r="I121" s="80"/>
      <c r="J121" s="79">
        <f t="shared" si="6"/>
        <v>1</v>
      </c>
      <c r="K121" s="63"/>
      <c r="L121" s="62">
        <f t="shared" si="5"/>
        <v>0</v>
      </c>
    </row>
    <row r="122" spans="1:12" s="9" customFormat="1" x14ac:dyDescent="0.25">
      <c r="A122" s="42">
        <v>44.159999999999897</v>
      </c>
      <c r="B122" s="36"/>
      <c r="C122" s="36"/>
      <c r="D122" s="12" t="s">
        <v>164</v>
      </c>
      <c r="E122" s="36" t="s">
        <v>148</v>
      </c>
      <c r="F122" s="92">
        <v>2</v>
      </c>
      <c r="G122" s="92">
        <v>0</v>
      </c>
      <c r="H122" s="80"/>
      <c r="I122" s="80"/>
      <c r="J122" s="79">
        <f t="shared" si="6"/>
        <v>2</v>
      </c>
      <c r="K122" s="63"/>
      <c r="L122" s="62">
        <f t="shared" si="5"/>
        <v>0</v>
      </c>
    </row>
    <row r="123" spans="1:12" s="9" customFormat="1" x14ac:dyDescent="0.25">
      <c r="A123" s="42">
        <v>44.159999999999897</v>
      </c>
      <c r="B123" s="36"/>
      <c r="C123" s="36"/>
      <c r="D123" s="12" t="s">
        <v>165</v>
      </c>
      <c r="E123" s="36" t="s">
        <v>148</v>
      </c>
      <c r="F123" s="92">
        <v>15</v>
      </c>
      <c r="G123" s="92">
        <v>0</v>
      </c>
      <c r="H123" s="80"/>
      <c r="I123" s="80"/>
      <c r="J123" s="79">
        <f t="shared" si="6"/>
        <v>15</v>
      </c>
      <c r="K123" s="63"/>
      <c r="L123" s="62">
        <f t="shared" si="5"/>
        <v>0</v>
      </c>
    </row>
    <row r="124" spans="1:12" s="9" customFormat="1" x14ac:dyDescent="0.25">
      <c r="A124" s="42">
        <v>44.169999999999902</v>
      </c>
      <c r="B124" s="36"/>
      <c r="C124" s="36"/>
      <c r="D124" s="12" t="s">
        <v>166</v>
      </c>
      <c r="E124" s="36" t="s">
        <v>12</v>
      </c>
      <c r="F124" s="92">
        <v>8</v>
      </c>
      <c r="G124" s="92">
        <v>0</v>
      </c>
      <c r="H124" s="80"/>
      <c r="I124" s="80"/>
      <c r="J124" s="79">
        <f t="shared" si="6"/>
        <v>8</v>
      </c>
      <c r="K124" s="63"/>
      <c r="L124" s="62">
        <f t="shared" si="5"/>
        <v>0</v>
      </c>
    </row>
    <row r="125" spans="1:12" s="9" customFormat="1" ht="30" x14ac:dyDescent="0.25">
      <c r="A125" s="42">
        <v>44.1799999999999</v>
      </c>
      <c r="B125" s="36"/>
      <c r="C125" s="36"/>
      <c r="D125" s="12" t="s">
        <v>167</v>
      </c>
      <c r="E125" s="36" t="s">
        <v>168</v>
      </c>
      <c r="F125" s="92">
        <v>5000</v>
      </c>
      <c r="G125" s="92">
        <v>1000</v>
      </c>
      <c r="H125" s="80"/>
      <c r="I125" s="80"/>
      <c r="J125" s="79">
        <f t="shared" si="6"/>
        <v>6000</v>
      </c>
      <c r="K125" s="63"/>
      <c r="L125" s="62">
        <f t="shared" si="5"/>
        <v>0</v>
      </c>
    </row>
    <row r="126" spans="1:12" s="9" customFormat="1" x14ac:dyDescent="0.25">
      <c r="A126" s="42">
        <v>44.189999999999898</v>
      </c>
      <c r="B126" s="44"/>
      <c r="C126" s="44"/>
      <c r="D126" s="12" t="s">
        <v>169</v>
      </c>
      <c r="E126" s="36" t="s">
        <v>170</v>
      </c>
      <c r="F126" s="92">
        <v>1</v>
      </c>
      <c r="G126" s="92">
        <v>0</v>
      </c>
      <c r="H126" s="80"/>
      <c r="I126" s="80"/>
      <c r="J126" s="79">
        <f t="shared" si="6"/>
        <v>1</v>
      </c>
      <c r="K126" s="63"/>
      <c r="L126" s="62">
        <f t="shared" si="5"/>
        <v>0</v>
      </c>
    </row>
    <row r="127" spans="1:12" s="9" customFormat="1" x14ac:dyDescent="0.25">
      <c r="A127" s="42">
        <v>44.199999999999903</v>
      </c>
      <c r="B127" s="36"/>
      <c r="C127" s="36"/>
      <c r="D127" s="12" t="s">
        <v>171</v>
      </c>
      <c r="E127" s="36" t="s">
        <v>172</v>
      </c>
      <c r="F127" s="92">
        <v>0</v>
      </c>
      <c r="G127" s="92">
        <v>0</v>
      </c>
      <c r="H127" s="80"/>
      <c r="I127" s="80"/>
      <c r="J127" s="79">
        <f t="shared" si="6"/>
        <v>0</v>
      </c>
      <c r="K127" s="63"/>
      <c r="L127" s="62">
        <f t="shared" si="5"/>
        <v>0</v>
      </c>
    </row>
    <row r="128" spans="1:12" s="9" customFormat="1" x14ac:dyDescent="0.25">
      <c r="A128" s="42">
        <v>44.209999999999901</v>
      </c>
      <c r="B128" s="44"/>
      <c r="C128" s="44"/>
      <c r="D128" s="12" t="s">
        <v>173</v>
      </c>
      <c r="E128" s="36" t="s">
        <v>172</v>
      </c>
      <c r="F128" s="92">
        <v>5</v>
      </c>
      <c r="G128" s="92">
        <v>0</v>
      </c>
      <c r="H128" s="80"/>
      <c r="I128" s="80"/>
      <c r="J128" s="79">
        <f t="shared" si="6"/>
        <v>5</v>
      </c>
      <c r="K128" s="63"/>
      <c r="L128" s="62">
        <f t="shared" si="5"/>
        <v>0</v>
      </c>
    </row>
    <row r="129" spans="1:12" s="9" customFormat="1" x14ac:dyDescent="0.25">
      <c r="A129" s="42">
        <v>44.219999999999899</v>
      </c>
      <c r="B129" s="36"/>
      <c r="C129" s="36"/>
      <c r="D129" s="12" t="s">
        <v>174</v>
      </c>
      <c r="E129" s="36" t="s">
        <v>172</v>
      </c>
      <c r="F129" s="92">
        <v>0</v>
      </c>
      <c r="G129" s="92">
        <v>0</v>
      </c>
      <c r="H129" s="80"/>
      <c r="I129" s="80"/>
      <c r="J129" s="79">
        <f t="shared" si="6"/>
        <v>0</v>
      </c>
      <c r="K129" s="63"/>
      <c r="L129" s="62">
        <f t="shared" si="5"/>
        <v>0</v>
      </c>
    </row>
    <row r="130" spans="1:12" s="9" customFormat="1" x14ac:dyDescent="0.25">
      <c r="A130" s="42">
        <v>44.229999999999897</v>
      </c>
      <c r="B130" s="44"/>
      <c r="C130" s="44"/>
      <c r="D130" s="12" t="s">
        <v>175</v>
      </c>
      <c r="E130" s="36" t="s">
        <v>172</v>
      </c>
      <c r="F130" s="92">
        <v>1</v>
      </c>
      <c r="G130" s="92">
        <v>0</v>
      </c>
      <c r="H130" s="80"/>
      <c r="I130" s="80"/>
      <c r="J130" s="79">
        <f t="shared" si="6"/>
        <v>1</v>
      </c>
      <c r="K130" s="63"/>
      <c r="L130" s="62">
        <f t="shared" si="5"/>
        <v>0</v>
      </c>
    </row>
    <row r="131" spans="1:12" s="9" customFormat="1" x14ac:dyDescent="0.25">
      <c r="A131" s="42">
        <v>44.24</v>
      </c>
      <c r="B131" s="44"/>
      <c r="C131" s="44"/>
      <c r="D131" s="12" t="s">
        <v>176</v>
      </c>
      <c r="E131" s="36" t="s">
        <v>12</v>
      </c>
      <c r="F131" s="92">
        <v>5</v>
      </c>
      <c r="G131" s="92">
        <v>0</v>
      </c>
      <c r="H131" s="80"/>
      <c r="I131" s="80"/>
      <c r="J131" s="79">
        <f t="shared" si="6"/>
        <v>5</v>
      </c>
      <c r="K131" s="63"/>
      <c r="L131" s="62">
        <f t="shared" si="5"/>
        <v>0</v>
      </c>
    </row>
    <row r="132" spans="1:12" s="9" customFormat="1" ht="30" x14ac:dyDescent="0.25">
      <c r="A132" s="42">
        <v>44.25</v>
      </c>
      <c r="B132" s="36"/>
      <c r="C132" s="36"/>
      <c r="D132" s="12" t="s">
        <v>177</v>
      </c>
      <c r="E132" s="36" t="s">
        <v>12</v>
      </c>
      <c r="F132" s="92">
        <v>2</v>
      </c>
      <c r="G132" s="92">
        <v>0</v>
      </c>
      <c r="H132" s="80"/>
      <c r="I132" s="80"/>
      <c r="J132" s="79">
        <f t="shared" si="6"/>
        <v>2</v>
      </c>
      <c r="K132" s="63"/>
      <c r="L132" s="62">
        <f t="shared" si="5"/>
        <v>0</v>
      </c>
    </row>
    <row r="133" spans="1:12" s="9" customFormat="1" ht="30" x14ac:dyDescent="0.25">
      <c r="A133" s="42">
        <v>44.26</v>
      </c>
      <c r="B133" s="36"/>
      <c r="C133" s="36"/>
      <c r="D133" s="12" t="s">
        <v>178</v>
      </c>
      <c r="E133" s="36" t="s">
        <v>55</v>
      </c>
      <c r="F133" s="92">
        <v>1</v>
      </c>
      <c r="G133" s="92">
        <v>0</v>
      </c>
      <c r="H133" s="80"/>
      <c r="I133" s="80"/>
      <c r="J133" s="79">
        <f t="shared" si="6"/>
        <v>1</v>
      </c>
      <c r="K133" s="63"/>
      <c r="L133" s="62">
        <f t="shared" si="5"/>
        <v>0</v>
      </c>
    </row>
    <row r="134" spans="1:12" s="23" customFormat="1" ht="30" x14ac:dyDescent="0.25">
      <c r="A134" s="42">
        <v>45</v>
      </c>
      <c r="B134" s="36"/>
      <c r="C134" s="36"/>
      <c r="D134" s="12" t="s">
        <v>179</v>
      </c>
      <c r="E134" s="36" t="s">
        <v>180</v>
      </c>
      <c r="F134" s="92">
        <v>450</v>
      </c>
      <c r="G134" s="92">
        <v>0</v>
      </c>
      <c r="H134" s="80"/>
      <c r="I134" s="80"/>
      <c r="J134" s="79">
        <f t="shared" si="6"/>
        <v>450</v>
      </c>
      <c r="K134" s="63"/>
      <c r="L134" s="62">
        <f t="shared" si="5"/>
        <v>0</v>
      </c>
    </row>
    <row r="135" spans="1:12" s="23" customFormat="1" x14ac:dyDescent="0.25">
      <c r="A135" s="42"/>
      <c r="B135" s="36"/>
      <c r="C135" s="36"/>
      <c r="D135" s="12"/>
      <c r="E135" s="36"/>
      <c r="F135" s="92"/>
      <c r="G135" s="92"/>
      <c r="H135" s="80"/>
      <c r="I135" s="80"/>
      <c r="J135" s="79">
        <f t="shared" si="6"/>
        <v>0</v>
      </c>
      <c r="K135" s="63"/>
      <c r="L135" s="62">
        <f t="shared" si="5"/>
        <v>0</v>
      </c>
    </row>
    <row r="136" spans="1:12" s="23" customFormat="1" ht="30" x14ac:dyDescent="0.25">
      <c r="A136" s="42">
        <v>46</v>
      </c>
      <c r="B136" s="36"/>
      <c r="C136" s="36"/>
      <c r="D136" s="12" t="s">
        <v>181</v>
      </c>
      <c r="E136" s="36" t="s">
        <v>130</v>
      </c>
      <c r="F136" s="92">
        <v>5</v>
      </c>
      <c r="G136" s="92">
        <v>0</v>
      </c>
      <c r="H136" s="80"/>
      <c r="I136" s="80"/>
      <c r="J136" s="79">
        <f t="shared" si="6"/>
        <v>5</v>
      </c>
      <c r="K136" s="63"/>
      <c r="L136" s="62">
        <f t="shared" si="5"/>
        <v>0</v>
      </c>
    </row>
    <row r="137" spans="1:12" s="23" customFormat="1" ht="45" x14ac:dyDescent="0.25">
      <c r="A137" s="42">
        <v>47</v>
      </c>
      <c r="B137" s="36"/>
      <c r="C137" s="36"/>
      <c r="D137" s="12" t="s">
        <v>182</v>
      </c>
      <c r="E137" s="36" t="s">
        <v>130</v>
      </c>
      <c r="F137" s="92">
        <v>2</v>
      </c>
      <c r="G137" s="92">
        <v>0</v>
      </c>
      <c r="H137" s="80"/>
      <c r="I137" s="80"/>
      <c r="J137" s="79">
        <f t="shared" si="6"/>
        <v>2</v>
      </c>
      <c r="K137" s="63"/>
      <c r="L137" s="62">
        <f t="shared" si="5"/>
        <v>0</v>
      </c>
    </row>
    <row r="138" spans="1:12" s="23" customFormat="1" ht="45" x14ac:dyDescent="0.25">
      <c r="A138" s="42">
        <v>48</v>
      </c>
      <c r="B138" s="36"/>
      <c r="C138" s="36"/>
      <c r="D138" s="12" t="s">
        <v>183</v>
      </c>
      <c r="E138" s="36" t="s">
        <v>184</v>
      </c>
      <c r="F138" s="92"/>
      <c r="G138" s="92"/>
      <c r="H138" s="80"/>
      <c r="I138" s="80"/>
      <c r="J138" s="79">
        <f t="shared" si="6"/>
        <v>0</v>
      </c>
      <c r="K138" s="63"/>
      <c r="L138" s="62">
        <f t="shared" ref="L138:L153" si="7">K138*J138</f>
        <v>0</v>
      </c>
    </row>
    <row r="139" spans="1:12" s="23" customFormat="1" x14ac:dyDescent="0.25">
      <c r="A139" s="42">
        <v>48.1</v>
      </c>
      <c r="B139" s="33"/>
      <c r="C139" s="33"/>
      <c r="D139" s="13" t="s">
        <v>185</v>
      </c>
      <c r="E139" s="33" t="s">
        <v>12</v>
      </c>
      <c r="F139" s="91">
        <v>12</v>
      </c>
      <c r="G139" s="91">
        <v>0</v>
      </c>
      <c r="H139" s="78"/>
      <c r="I139" s="78"/>
      <c r="J139" s="79">
        <f t="shared" si="6"/>
        <v>12</v>
      </c>
      <c r="K139" s="61"/>
      <c r="L139" s="62">
        <f t="shared" si="7"/>
        <v>0</v>
      </c>
    </row>
    <row r="140" spans="1:12" s="23" customFormat="1" x14ac:dyDescent="0.25">
      <c r="A140" s="42">
        <v>48.2</v>
      </c>
      <c r="B140" s="33"/>
      <c r="C140" s="33"/>
      <c r="D140" s="13" t="s">
        <v>186</v>
      </c>
      <c r="E140" s="33" t="s">
        <v>12</v>
      </c>
      <c r="F140" s="91">
        <v>3</v>
      </c>
      <c r="G140" s="91">
        <v>0</v>
      </c>
      <c r="H140" s="78"/>
      <c r="I140" s="78"/>
      <c r="J140" s="79">
        <f t="shared" si="6"/>
        <v>3</v>
      </c>
      <c r="K140" s="61"/>
      <c r="L140" s="62">
        <f t="shared" si="7"/>
        <v>0</v>
      </c>
    </row>
    <row r="141" spans="1:12" s="23" customFormat="1" x14ac:dyDescent="0.25">
      <c r="A141" s="42">
        <v>48.3</v>
      </c>
      <c r="B141" s="33"/>
      <c r="C141" s="33"/>
      <c r="D141" s="13" t="s">
        <v>187</v>
      </c>
      <c r="E141" s="33" t="s">
        <v>12</v>
      </c>
      <c r="F141" s="91">
        <v>9</v>
      </c>
      <c r="G141" s="91">
        <v>0</v>
      </c>
      <c r="H141" s="78"/>
      <c r="I141" s="78"/>
      <c r="J141" s="79">
        <f t="shared" si="6"/>
        <v>9</v>
      </c>
      <c r="K141" s="61"/>
      <c r="L141" s="62">
        <f t="shared" si="7"/>
        <v>0</v>
      </c>
    </row>
    <row r="142" spans="1:12" s="23" customFormat="1" x14ac:dyDescent="0.25">
      <c r="A142" s="42">
        <v>48.4</v>
      </c>
      <c r="B142" s="33"/>
      <c r="C142" s="33"/>
      <c r="D142" s="13" t="s">
        <v>188</v>
      </c>
      <c r="E142" s="33" t="s">
        <v>12</v>
      </c>
      <c r="F142" s="78"/>
      <c r="G142" s="91">
        <v>0</v>
      </c>
      <c r="H142" s="91">
        <v>9</v>
      </c>
      <c r="I142" s="78"/>
      <c r="J142" s="79">
        <f t="shared" si="6"/>
        <v>9</v>
      </c>
      <c r="K142" s="61"/>
      <c r="L142" s="62">
        <f t="shared" si="7"/>
        <v>0</v>
      </c>
    </row>
    <row r="143" spans="1:12" s="23" customFormat="1" x14ac:dyDescent="0.25">
      <c r="A143" s="42">
        <v>48.5</v>
      </c>
      <c r="B143" s="33"/>
      <c r="C143" s="33"/>
      <c r="D143" s="13" t="s">
        <v>189</v>
      </c>
      <c r="E143" s="33" t="s">
        <v>12</v>
      </c>
      <c r="F143" s="78"/>
      <c r="G143" s="91">
        <v>0</v>
      </c>
      <c r="H143" s="91">
        <v>6</v>
      </c>
      <c r="I143" s="78"/>
      <c r="J143" s="79">
        <f t="shared" si="6"/>
        <v>6</v>
      </c>
      <c r="K143" s="61"/>
      <c r="L143" s="62">
        <f t="shared" si="7"/>
        <v>0</v>
      </c>
    </row>
    <row r="144" spans="1:12" s="23" customFormat="1" x14ac:dyDescent="0.25">
      <c r="A144" s="42">
        <v>48.6</v>
      </c>
      <c r="B144" s="33"/>
      <c r="C144" s="33"/>
      <c r="D144" s="13" t="s">
        <v>190</v>
      </c>
      <c r="E144" s="33" t="s">
        <v>12</v>
      </c>
      <c r="F144" s="78"/>
      <c r="G144" s="91">
        <v>0</v>
      </c>
      <c r="H144" s="91">
        <v>12</v>
      </c>
      <c r="I144" s="78"/>
      <c r="J144" s="79">
        <f t="shared" si="6"/>
        <v>12</v>
      </c>
      <c r="K144" s="61"/>
      <c r="L144" s="62">
        <f t="shared" si="7"/>
        <v>0</v>
      </c>
    </row>
    <row r="145" spans="1:12" s="23" customFormat="1" x14ac:dyDescent="0.25">
      <c r="A145" s="42">
        <v>48.7</v>
      </c>
      <c r="B145" s="33"/>
      <c r="C145" s="33"/>
      <c r="D145" s="13" t="s">
        <v>191</v>
      </c>
      <c r="E145" s="33" t="s">
        <v>12</v>
      </c>
      <c r="F145" s="78"/>
      <c r="G145" s="91">
        <v>0</v>
      </c>
      <c r="H145" s="78"/>
      <c r="I145" s="91">
        <v>6</v>
      </c>
      <c r="J145" s="79">
        <f t="shared" si="6"/>
        <v>6</v>
      </c>
      <c r="K145" s="61"/>
      <c r="L145" s="62">
        <f t="shared" si="7"/>
        <v>0</v>
      </c>
    </row>
    <row r="146" spans="1:12" s="11" customFormat="1" x14ac:dyDescent="0.25">
      <c r="A146" s="42">
        <v>49</v>
      </c>
      <c r="B146" s="33"/>
      <c r="C146" s="33"/>
      <c r="D146" s="13" t="s">
        <v>192</v>
      </c>
      <c r="E146" s="33"/>
      <c r="F146" s="78"/>
      <c r="G146" s="91"/>
      <c r="H146" s="78"/>
      <c r="I146" s="78"/>
      <c r="J146" s="79">
        <f t="shared" si="6"/>
        <v>0</v>
      </c>
      <c r="K146" s="66"/>
      <c r="L146" s="62">
        <f t="shared" si="7"/>
        <v>0</v>
      </c>
    </row>
    <row r="147" spans="1:12" x14ac:dyDescent="0.25">
      <c r="A147" s="42">
        <v>49.1</v>
      </c>
      <c r="B147" s="33"/>
      <c r="C147" s="33"/>
      <c r="D147" s="13" t="s">
        <v>193</v>
      </c>
      <c r="E147" s="33" t="s">
        <v>16</v>
      </c>
      <c r="F147" s="78"/>
      <c r="G147" s="91">
        <v>500</v>
      </c>
      <c r="H147" s="78"/>
      <c r="I147" s="78"/>
      <c r="J147" s="79">
        <f t="shared" si="6"/>
        <v>500</v>
      </c>
      <c r="K147" s="66"/>
      <c r="L147" s="62">
        <f t="shared" si="7"/>
        <v>0</v>
      </c>
    </row>
    <row r="148" spans="1:12" s="9" customFormat="1" ht="75" x14ac:dyDescent="0.25">
      <c r="A148" s="42">
        <v>50</v>
      </c>
      <c r="B148" s="33"/>
      <c r="C148" s="33"/>
      <c r="D148" s="13" t="s">
        <v>194</v>
      </c>
      <c r="E148" s="33" t="s">
        <v>195</v>
      </c>
      <c r="F148" s="78"/>
      <c r="G148" s="91">
        <v>0</v>
      </c>
      <c r="H148" s="78"/>
      <c r="I148" s="78"/>
      <c r="J148" s="79">
        <f t="shared" si="6"/>
        <v>0</v>
      </c>
      <c r="K148" s="66"/>
      <c r="L148" s="62">
        <f t="shared" si="7"/>
        <v>0</v>
      </c>
    </row>
    <row r="149" spans="1:12" s="9" customFormat="1" ht="75" x14ac:dyDescent="0.25">
      <c r="A149" s="42">
        <v>51</v>
      </c>
      <c r="B149" s="33"/>
      <c r="C149" s="33"/>
      <c r="D149" s="13" t="s">
        <v>196</v>
      </c>
      <c r="E149" s="33" t="s">
        <v>195</v>
      </c>
      <c r="F149" s="78"/>
      <c r="G149" s="91">
        <v>0</v>
      </c>
      <c r="H149" s="78"/>
      <c r="I149" s="78"/>
      <c r="J149" s="79">
        <f t="shared" si="6"/>
        <v>0</v>
      </c>
      <c r="K149" s="66"/>
      <c r="L149" s="62">
        <f t="shared" si="7"/>
        <v>0</v>
      </c>
    </row>
    <row r="150" spans="1:12" s="9" customFormat="1" ht="30" x14ac:dyDescent="0.25">
      <c r="A150" s="42">
        <v>52</v>
      </c>
      <c r="B150" s="33"/>
      <c r="C150" s="33"/>
      <c r="D150" s="13" t="s">
        <v>197</v>
      </c>
      <c r="E150" s="33" t="s">
        <v>55</v>
      </c>
      <c r="F150" s="78">
        <v>1</v>
      </c>
      <c r="G150" s="91">
        <v>0</v>
      </c>
      <c r="H150" s="78">
        <v>1</v>
      </c>
      <c r="I150" s="78">
        <v>1</v>
      </c>
      <c r="J150" s="79">
        <f t="shared" si="6"/>
        <v>3</v>
      </c>
      <c r="K150" s="66"/>
      <c r="L150" s="62">
        <f t="shared" si="7"/>
        <v>0</v>
      </c>
    </row>
    <row r="151" spans="1:12" s="9" customFormat="1" ht="39" customHeight="1" x14ac:dyDescent="0.25">
      <c r="A151" s="47">
        <v>53</v>
      </c>
      <c r="B151" s="39"/>
      <c r="C151" s="39"/>
      <c r="D151" s="53" t="s">
        <v>198</v>
      </c>
      <c r="E151" s="42" t="s">
        <v>55</v>
      </c>
      <c r="F151" s="91">
        <v>1</v>
      </c>
      <c r="G151" s="90">
        <v>0</v>
      </c>
      <c r="H151" s="91">
        <v>1</v>
      </c>
      <c r="I151" s="91">
        <v>1</v>
      </c>
      <c r="J151" s="79">
        <f t="shared" si="6"/>
        <v>3</v>
      </c>
      <c r="K151" s="64"/>
      <c r="L151" s="62">
        <f t="shared" si="7"/>
        <v>0</v>
      </c>
    </row>
    <row r="152" spans="1:12" s="9" customFormat="1" ht="39" customHeight="1" x14ac:dyDescent="0.25">
      <c r="A152" s="47">
        <v>54</v>
      </c>
      <c r="B152" s="39"/>
      <c r="C152" s="39"/>
      <c r="D152" s="53" t="s">
        <v>199</v>
      </c>
      <c r="E152" s="42" t="s">
        <v>55</v>
      </c>
      <c r="F152" s="91">
        <v>1</v>
      </c>
      <c r="G152" s="90">
        <v>0</v>
      </c>
      <c r="H152" s="91">
        <v>1</v>
      </c>
      <c r="I152" s="91">
        <v>1</v>
      </c>
      <c r="J152" s="79">
        <f t="shared" si="6"/>
        <v>3</v>
      </c>
      <c r="K152" s="64"/>
      <c r="L152" s="62">
        <f t="shared" si="7"/>
        <v>0</v>
      </c>
    </row>
    <row r="153" spans="1:12" s="9" customFormat="1" ht="42.75" x14ac:dyDescent="0.25">
      <c r="A153" s="49">
        <v>55</v>
      </c>
      <c r="B153" s="50"/>
      <c r="C153" s="51"/>
      <c r="D153" s="14" t="s">
        <v>200</v>
      </c>
      <c r="E153" s="52" t="s">
        <v>55</v>
      </c>
      <c r="F153" s="93">
        <v>1</v>
      </c>
      <c r="G153" s="94">
        <v>0</v>
      </c>
      <c r="H153" s="93">
        <v>1</v>
      </c>
      <c r="I153" s="93">
        <v>1</v>
      </c>
      <c r="J153" s="79">
        <f t="shared" si="6"/>
        <v>3</v>
      </c>
      <c r="K153" s="64"/>
      <c r="L153" s="62">
        <f t="shared" si="7"/>
        <v>0</v>
      </c>
    </row>
    <row r="154" spans="1:12" s="9" customFormat="1" ht="39.75" customHeight="1" x14ac:dyDescent="0.25">
      <c r="A154" s="42"/>
      <c r="B154" s="39"/>
      <c r="C154" s="39"/>
      <c r="D154" s="58" t="s">
        <v>214</v>
      </c>
      <c r="E154" s="42"/>
      <c r="F154" s="42"/>
      <c r="G154" s="48"/>
      <c r="H154" s="42"/>
      <c r="I154" s="42"/>
      <c r="J154" s="34"/>
      <c r="K154" s="68"/>
      <c r="L154" s="69">
        <f>SUM(L9:L153)</f>
        <v>0</v>
      </c>
    </row>
    <row r="155" spans="1:12" ht="26.25" customHeight="1" x14ac:dyDescent="0.25">
      <c r="A155" s="74" t="s">
        <v>201</v>
      </c>
      <c r="B155" s="74"/>
      <c r="C155" s="74"/>
      <c r="D155" s="74"/>
      <c r="E155" s="74"/>
      <c r="F155" s="74"/>
      <c r="G155" s="74"/>
      <c r="H155" s="74"/>
      <c r="I155" s="74"/>
      <c r="J155" s="74"/>
      <c r="K155" s="74"/>
      <c r="L155" s="74"/>
    </row>
    <row r="156" spans="1:12" ht="21" customHeight="1" x14ac:dyDescent="0.25">
      <c r="A156" s="42">
        <v>1</v>
      </c>
      <c r="B156" s="33"/>
      <c r="C156" s="33"/>
      <c r="D156" s="70" t="s">
        <v>212</v>
      </c>
      <c r="E156" s="70"/>
      <c r="F156" s="70"/>
      <c r="G156" s="70"/>
      <c r="H156" s="70"/>
      <c r="I156" s="70"/>
      <c r="J156" s="70"/>
      <c r="K156" s="70"/>
      <c r="L156" s="70"/>
    </row>
    <row r="157" spans="1:12" x14ac:dyDescent="0.25">
      <c r="A157" s="42">
        <v>2</v>
      </c>
      <c r="B157" s="33"/>
      <c r="C157" s="33"/>
      <c r="D157" s="70" t="s">
        <v>202</v>
      </c>
      <c r="E157" s="70"/>
      <c r="F157" s="70"/>
      <c r="G157" s="70"/>
      <c r="H157" s="70"/>
      <c r="I157" s="70"/>
      <c r="J157" s="70"/>
      <c r="K157" s="70"/>
      <c r="L157" s="70"/>
    </row>
    <row r="158" spans="1:12" s="23" customFormat="1" ht="25.5" customHeight="1" x14ac:dyDescent="0.25">
      <c r="A158" s="42">
        <v>3</v>
      </c>
      <c r="B158" s="33"/>
      <c r="C158" s="33"/>
      <c r="D158" s="70" t="s">
        <v>210</v>
      </c>
      <c r="E158" s="70"/>
      <c r="F158" s="70"/>
      <c r="G158" s="70"/>
      <c r="H158" s="70"/>
      <c r="I158" s="70"/>
      <c r="J158" s="70"/>
      <c r="K158" s="70"/>
      <c r="L158" s="70"/>
    </row>
    <row r="159" spans="1:12" ht="46.5" customHeight="1" x14ac:dyDescent="0.25">
      <c r="H159" s="15"/>
      <c r="I159" s="15"/>
      <c r="J159" s="29"/>
      <c r="K159" s="59"/>
      <c r="L159"/>
    </row>
    <row r="160" spans="1:12" ht="38.25" customHeight="1" x14ac:dyDescent="0.25">
      <c r="H160" s="15"/>
      <c r="I160" s="15"/>
      <c r="J160" s="29"/>
      <c r="K160" s="59"/>
      <c r="L160"/>
    </row>
    <row r="161" spans="8:12" ht="21" customHeight="1" x14ac:dyDescent="0.25">
      <c r="H161" s="15"/>
      <c r="I161" s="15"/>
      <c r="J161" s="29"/>
      <c r="K161" s="59"/>
      <c r="L161"/>
    </row>
    <row r="162" spans="8:12" ht="36" customHeight="1" x14ac:dyDescent="0.25">
      <c r="H162" s="15"/>
      <c r="I162" s="15"/>
      <c r="J162" s="29"/>
      <c r="K162" s="59"/>
      <c r="L162"/>
    </row>
    <row r="163" spans="8:12" ht="33" customHeight="1" x14ac:dyDescent="0.25">
      <c r="H163" s="15"/>
      <c r="I163" s="15"/>
      <c r="J163" s="29"/>
      <c r="K163" s="59"/>
      <c r="L163"/>
    </row>
    <row r="164" spans="8:12" x14ac:dyDescent="0.25">
      <c r="H164" s="15"/>
      <c r="I164" s="15"/>
      <c r="J164" s="29"/>
      <c r="K164" s="59"/>
      <c r="L164"/>
    </row>
    <row r="165" spans="8:12" x14ac:dyDescent="0.25">
      <c r="H165" s="15"/>
      <c r="I165" s="15"/>
      <c r="J165" s="29"/>
      <c r="K165" s="59"/>
      <c r="L165"/>
    </row>
    <row r="166" spans="8:12" x14ac:dyDescent="0.25">
      <c r="H166" s="15"/>
      <c r="I166" s="15"/>
      <c r="J166" s="29"/>
      <c r="K166" s="59"/>
      <c r="L166"/>
    </row>
    <row r="167" spans="8:12" x14ac:dyDescent="0.25">
      <c r="H167" s="15"/>
      <c r="I167" s="15"/>
      <c r="J167" s="29"/>
      <c r="K167" s="59"/>
      <c r="L167"/>
    </row>
    <row r="168" spans="8:12" x14ac:dyDescent="0.25">
      <c r="H168" s="15"/>
      <c r="I168" s="15"/>
      <c r="J168" s="29"/>
      <c r="K168" s="59"/>
      <c r="L168"/>
    </row>
    <row r="169" spans="8:12" x14ac:dyDescent="0.25">
      <c r="H169" s="15"/>
      <c r="I169" s="15"/>
      <c r="J169" s="29"/>
      <c r="K169" s="59"/>
      <c r="L169"/>
    </row>
    <row r="170" spans="8:12" x14ac:dyDescent="0.25">
      <c r="H170" s="15"/>
      <c r="I170" s="15"/>
      <c r="J170" s="29"/>
      <c r="K170" s="59"/>
      <c r="L170"/>
    </row>
    <row r="171" spans="8:12" x14ac:dyDescent="0.25">
      <c r="H171" s="15"/>
      <c r="I171" s="15"/>
      <c r="J171" s="29"/>
      <c r="K171" s="59"/>
      <c r="L171"/>
    </row>
    <row r="172" spans="8:12" x14ac:dyDescent="0.25">
      <c r="H172" s="15"/>
      <c r="I172" s="15"/>
      <c r="J172" s="29"/>
      <c r="K172" s="59"/>
      <c r="L172"/>
    </row>
    <row r="173" spans="8:12" x14ac:dyDescent="0.25">
      <c r="H173" s="15"/>
      <c r="I173" s="15"/>
      <c r="J173" s="29"/>
      <c r="K173" s="59"/>
      <c r="L173"/>
    </row>
    <row r="174" spans="8:12" x14ac:dyDescent="0.25">
      <c r="H174" s="15"/>
      <c r="I174" s="15"/>
      <c r="J174" s="29"/>
      <c r="K174" s="59"/>
      <c r="L174"/>
    </row>
    <row r="175" spans="8:12" ht="24.75" customHeight="1" x14ac:dyDescent="0.25">
      <c r="H175" s="15"/>
      <c r="I175" s="15"/>
      <c r="J175" s="29"/>
      <c r="K175" s="59"/>
      <c r="L175"/>
    </row>
    <row r="176" spans="8:12" ht="20.25" customHeight="1" x14ac:dyDescent="0.25">
      <c r="H176" s="15"/>
      <c r="I176" s="15"/>
      <c r="J176" s="29"/>
      <c r="K176" s="59"/>
      <c r="L176"/>
    </row>
  </sheetData>
  <sheetProtection algorithmName="SHA-512" hashValue="SjK/TAlu1gBIWUwZGxK5Qwtbxd2ApSGSJo9LU5ydlmsvp1urMz3+PUXduH5KhqZoUJCEg8oXyg0xPK/W0VRKwA==" saltValue="Ne9tkdi01fuRObaQl52K/Q==" spinCount="100000" sheet="1" objects="1" scenarios="1" formatCells="0" formatColumns="0"/>
  <mergeCells count="10">
    <mergeCell ref="D158:L158"/>
    <mergeCell ref="A1:L1"/>
    <mergeCell ref="A6:L6"/>
    <mergeCell ref="B8:L8"/>
    <mergeCell ref="A155:L155"/>
    <mergeCell ref="D157:L157"/>
    <mergeCell ref="A2:E2"/>
    <mergeCell ref="A4:E4"/>
    <mergeCell ref="D156:L156"/>
    <mergeCell ref="A3:E3"/>
  </mergeCells>
  <printOptions horizontalCentered="1"/>
  <pageMargins left="0.35433070866141736" right="0.23622047244094491" top="0.43307086614173229" bottom="0.47244094488188981" header="0.19685039370078741" footer="0.19685039370078741"/>
  <pageSetup paperSize="9" scale="60" fitToHeight="7" orientation="landscape" r:id="rId1"/>
  <headerFooter>
    <oddHeader>&amp;R&amp;"-,Bold"&amp;12Annexure-II</oddHeader>
    <oddFooter>Page &amp;P of &amp;N</oddFooter>
  </headerFooter>
  <rowBreaks count="1" manualBreakCount="1">
    <brk id="145"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Unloading &amp; storage</vt:lpstr>
      <vt:lpstr>'Unloading &amp; storage'!Print_Area</vt:lpstr>
      <vt:lpstr>'Unloading &amp; storage'!Print_Titles</vt:lpstr>
    </vt:vector>
  </TitlesOfParts>
  <Company>BHEL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AMITS</dc:creator>
  <cp:lastModifiedBy>Nadlal Verma</cp:lastModifiedBy>
  <cp:lastPrinted>2015-11-30T10:28:21Z</cp:lastPrinted>
  <dcterms:created xsi:type="dcterms:W3CDTF">2014-07-16T05:47:40Z</dcterms:created>
  <dcterms:modified xsi:type="dcterms:W3CDTF">2015-12-01T07:18:44Z</dcterms:modified>
</cp:coreProperties>
</file>